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Почта - Дутченко О.А\Закл. на изм. в бюджет 2022, июнь\"/>
    </mc:Choice>
  </mc:AlternateContent>
  <bookViews>
    <workbookView xWindow="-120" yWindow="840" windowWidth="29040" windowHeight="14880"/>
  </bookViews>
  <sheets>
    <sheet name="Документ" sheetId="2" r:id="rId1"/>
  </sheets>
  <definedNames>
    <definedName name="_xlnm._FilterDatabase" localSheetId="0" hidden="1">Документ!$A$11:$U$144</definedName>
    <definedName name="_xlnm.Print_Titles" localSheetId="0">Документ!$8:$11</definedName>
    <definedName name="_xlnm.Print_Area" localSheetId="0">Документ!$A$1:$T$144</definedName>
  </definedNames>
  <calcPr calcId="162913"/>
</workbook>
</file>

<file path=xl/calcChain.xml><?xml version="1.0" encoding="utf-8"?>
<calcChain xmlns="http://schemas.openxmlformats.org/spreadsheetml/2006/main">
  <c r="R133" i="2" l="1"/>
  <c r="Q133" i="2"/>
  <c r="H103" i="2" l="1"/>
  <c r="G103" i="2"/>
  <c r="R98" i="2"/>
  <c r="Q98" i="2"/>
  <c r="N98" i="2"/>
  <c r="M98" i="2"/>
  <c r="H98" i="2"/>
  <c r="G98" i="2"/>
  <c r="R34" i="2"/>
  <c r="Q34" i="2"/>
  <c r="N34" i="2"/>
  <c r="M34" i="2"/>
  <c r="K34" i="2"/>
  <c r="J34" i="2"/>
  <c r="H34" i="2"/>
  <c r="G34" i="2"/>
  <c r="E34" i="2"/>
  <c r="R44" i="2"/>
  <c r="Q44" i="2"/>
  <c r="N44" i="2"/>
  <c r="M44" i="2"/>
  <c r="H44" i="2"/>
  <c r="G44" i="2"/>
  <c r="P46" i="2"/>
  <c r="L46" i="2"/>
  <c r="F46" i="2"/>
  <c r="O46" i="2" s="1"/>
  <c r="P20" i="2"/>
  <c r="L20" i="2"/>
  <c r="R17" i="2"/>
  <c r="Q17" i="2"/>
  <c r="N17" i="2"/>
  <c r="M17" i="2"/>
  <c r="H17" i="2"/>
  <c r="G17" i="2"/>
  <c r="F20" i="2"/>
  <c r="P87" i="2"/>
  <c r="L87" i="2"/>
  <c r="R85" i="2"/>
  <c r="Q85" i="2"/>
  <c r="N85" i="2"/>
  <c r="M85" i="2"/>
  <c r="H85" i="2"/>
  <c r="G85" i="2"/>
  <c r="F87" i="2"/>
  <c r="F83" i="2"/>
  <c r="P77" i="2"/>
  <c r="L77" i="2"/>
  <c r="R75" i="2"/>
  <c r="Q75" i="2"/>
  <c r="N75" i="2"/>
  <c r="M75" i="2"/>
  <c r="H75" i="2"/>
  <c r="G75" i="2"/>
  <c r="F77" i="2"/>
  <c r="D139" i="2"/>
  <c r="C139" i="2"/>
  <c r="B139" i="2"/>
  <c r="G139" i="2"/>
  <c r="H139" i="2"/>
  <c r="R139" i="2"/>
  <c r="Q139" i="2"/>
  <c r="N139" i="2"/>
  <c r="M139" i="2"/>
  <c r="P140" i="2"/>
  <c r="L140" i="2"/>
  <c r="F140" i="2"/>
  <c r="T14" i="2"/>
  <c r="T15" i="2"/>
  <c r="T16" i="2"/>
  <c r="T19" i="2"/>
  <c r="T22" i="2"/>
  <c r="T23" i="2"/>
  <c r="T25" i="2"/>
  <c r="T27" i="2"/>
  <c r="T28" i="2"/>
  <c r="T29" i="2"/>
  <c r="T30" i="2"/>
  <c r="T33" i="2"/>
  <c r="T35" i="2"/>
  <c r="T36" i="2"/>
  <c r="T39" i="2"/>
  <c r="T41" i="2"/>
  <c r="T43" i="2"/>
  <c r="T45" i="2"/>
  <c r="T46" i="2"/>
  <c r="T49" i="2"/>
  <c r="T50" i="2"/>
  <c r="T51" i="2"/>
  <c r="T52" i="2"/>
  <c r="T53" i="2"/>
  <c r="T54" i="2"/>
  <c r="T55" i="2"/>
  <c r="T56" i="2"/>
  <c r="T57" i="2"/>
  <c r="T58" i="2"/>
  <c r="T60" i="2"/>
  <c r="T61" i="2"/>
  <c r="T62" i="2"/>
  <c r="T64" i="2"/>
  <c r="T65" i="2"/>
  <c r="T66" i="2"/>
  <c r="T67" i="2"/>
  <c r="T69" i="2"/>
  <c r="T72" i="2"/>
  <c r="T74" i="2"/>
  <c r="T76" i="2"/>
  <c r="T79" i="2"/>
  <c r="T82" i="2"/>
  <c r="T84" i="2"/>
  <c r="T86" i="2"/>
  <c r="T89" i="2"/>
  <c r="T90" i="2"/>
  <c r="T92" i="2"/>
  <c r="T94" i="2"/>
  <c r="T95" i="2"/>
  <c r="T96" i="2"/>
  <c r="T99" i="2"/>
  <c r="T100" i="2"/>
  <c r="T104" i="2"/>
  <c r="T105" i="2"/>
  <c r="T106" i="2"/>
  <c r="T108" i="2"/>
  <c r="T111" i="2"/>
  <c r="T112" i="2"/>
  <c r="T113" i="2"/>
  <c r="T114" i="2"/>
  <c r="T115" i="2"/>
  <c r="T117" i="2"/>
  <c r="T118" i="2"/>
  <c r="T120" i="2"/>
  <c r="T123" i="2"/>
  <c r="T125" i="2"/>
  <c r="T127" i="2"/>
  <c r="T128" i="2"/>
  <c r="T131" i="2"/>
  <c r="T132" i="2"/>
  <c r="T135" i="2"/>
  <c r="T136" i="2"/>
  <c r="T138" i="2"/>
  <c r="T143" i="2"/>
  <c r="S14" i="2"/>
  <c r="S15" i="2"/>
  <c r="S16" i="2"/>
  <c r="S18" i="2"/>
  <c r="S19" i="2"/>
  <c r="S20" i="2"/>
  <c r="S22" i="2"/>
  <c r="S23" i="2"/>
  <c r="S25" i="2"/>
  <c r="S27" i="2"/>
  <c r="S28" i="2"/>
  <c r="S29" i="2"/>
  <c r="S30" i="2"/>
  <c r="S33" i="2"/>
  <c r="S35" i="2"/>
  <c r="S36" i="2"/>
  <c r="S38" i="2"/>
  <c r="S39" i="2"/>
  <c r="S41" i="2"/>
  <c r="S43" i="2"/>
  <c r="S45" i="2"/>
  <c r="S46" i="2"/>
  <c r="S49" i="2"/>
  <c r="S50" i="2"/>
  <c r="S51" i="2"/>
  <c r="S52" i="2"/>
  <c r="S53" i="2"/>
  <c r="S54" i="2"/>
  <c r="S55" i="2"/>
  <c r="S56" i="2"/>
  <c r="S57" i="2"/>
  <c r="S58" i="2"/>
  <c r="S60" i="2"/>
  <c r="S61" i="2"/>
  <c r="S62" i="2"/>
  <c r="S64" i="2"/>
  <c r="S65" i="2"/>
  <c r="S66" i="2"/>
  <c r="S67" i="2"/>
  <c r="S69" i="2"/>
  <c r="S72" i="2"/>
  <c r="S74" i="2"/>
  <c r="S76" i="2"/>
  <c r="S77" i="2"/>
  <c r="S79" i="2"/>
  <c r="S82" i="2"/>
  <c r="S83" i="2"/>
  <c r="S84" i="2"/>
  <c r="S86" i="2"/>
  <c r="S87" i="2"/>
  <c r="S89" i="2"/>
  <c r="S90" i="2"/>
  <c r="S92" i="2"/>
  <c r="S94" i="2"/>
  <c r="S95" i="2"/>
  <c r="S96" i="2"/>
  <c r="S99" i="2"/>
  <c r="S100" i="2"/>
  <c r="S101" i="2"/>
  <c r="S102" i="2"/>
  <c r="S104" i="2"/>
  <c r="S105" i="2"/>
  <c r="S106" i="2"/>
  <c r="S108" i="2"/>
  <c r="S111" i="2"/>
  <c r="S112" i="2"/>
  <c r="S113" i="2"/>
  <c r="S114" i="2"/>
  <c r="S115" i="2"/>
  <c r="S117" i="2"/>
  <c r="S118" i="2"/>
  <c r="S120" i="2"/>
  <c r="S123" i="2"/>
  <c r="S125" i="2"/>
  <c r="S127" i="2"/>
  <c r="S128" i="2"/>
  <c r="S131" i="2"/>
  <c r="S132" i="2"/>
  <c r="S135" i="2"/>
  <c r="S136" i="2"/>
  <c r="S138" i="2"/>
  <c r="S140" i="2"/>
  <c r="S143" i="2"/>
  <c r="P18" i="2"/>
  <c r="L18" i="2"/>
  <c r="F18" i="2"/>
  <c r="E139" i="2"/>
  <c r="E75" i="2"/>
  <c r="B44" i="2"/>
  <c r="C44" i="2"/>
  <c r="D44" i="2"/>
  <c r="E44" i="2"/>
  <c r="E17" i="2"/>
  <c r="E85" i="2"/>
  <c r="E103" i="2"/>
  <c r="T103" i="2" s="1"/>
  <c r="E98" i="2"/>
  <c r="D75" i="2"/>
  <c r="S75" i="2" s="1"/>
  <c r="D103" i="2"/>
  <c r="E142" i="2"/>
  <c r="E141" i="2" s="1"/>
  <c r="S141" i="2" s="1"/>
  <c r="E137" i="2"/>
  <c r="E134" i="2"/>
  <c r="E130" i="2"/>
  <c r="E129" i="2"/>
  <c r="E126" i="2"/>
  <c r="E124" i="2"/>
  <c r="E122" i="2"/>
  <c r="E119" i="2"/>
  <c r="E116" i="2"/>
  <c r="E110" i="2"/>
  <c r="E107" i="2"/>
  <c r="T107" i="2" s="1"/>
  <c r="E93" i="2"/>
  <c r="S93" i="2" s="1"/>
  <c r="E91" i="2"/>
  <c r="E88" i="2"/>
  <c r="E81" i="2"/>
  <c r="T81" i="2" s="1"/>
  <c r="E78" i="2"/>
  <c r="E73" i="2"/>
  <c r="E71" i="2"/>
  <c r="E68" i="2"/>
  <c r="T68" i="2" s="1"/>
  <c r="E63" i="2"/>
  <c r="E59" i="2"/>
  <c r="E48" i="2"/>
  <c r="E42" i="2"/>
  <c r="E40" i="2"/>
  <c r="E37" i="2"/>
  <c r="S37" i="2" s="1"/>
  <c r="E32" i="2"/>
  <c r="E26" i="2"/>
  <c r="E24" i="2"/>
  <c r="E21" i="2"/>
  <c r="E13" i="2"/>
  <c r="D142" i="2"/>
  <c r="D141" i="2" s="1"/>
  <c r="D137" i="2"/>
  <c r="D134" i="2"/>
  <c r="D130" i="2"/>
  <c r="D129" i="2" s="1"/>
  <c r="D126" i="2"/>
  <c r="D124" i="2"/>
  <c r="D122" i="2"/>
  <c r="D119" i="2"/>
  <c r="D116" i="2"/>
  <c r="D110" i="2"/>
  <c r="D107" i="2"/>
  <c r="D98" i="2"/>
  <c r="D93" i="2"/>
  <c r="D91" i="2"/>
  <c r="D88" i="2"/>
  <c r="D85" i="2"/>
  <c r="D81" i="2"/>
  <c r="S81" i="2" s="1"/>
  <c r="D78" i="2"/>
  <c r="D73" i="2"/>
  <c r="D71" i="2"/>
  <c r="D68" i="2"/>
  <c r="S68" i="2" s="1"/>
  <c r="D63" i="2"/>
  <c r="T63" i="2" s="1"/>
  <c r="D59" i="2"/>
  <c r="D48" i="2"/>
  <c r="D42" i="2"/>
  <c r="T42" i="2" s="1"/>
  <c r="D40" i="2"/>
  <c r="D37" i="2"/>
  <c r="D34" i="2"/>
  <c r="D32" i="2"/>
  <c r="D26" i="2"/>
  <c r="D24" i="2"/>
  <c r="D21" i="2"/>
  <c r="D17" i="2"/>
  <c r="D13" i="2"/>
  <c r="T93" i="2" l="1"/>
  <c r="S119" i="2"/>
  <c r="E12" i="2"/>
  <c r="T32" i="2"/>
  <c r="E47" i="2"/>
  <c r="S17" i="2"/>
  <c r="S107" i="2"/>
  <c r="D133" i="2"/>
  <c r="T126" i="2"/>
  <c r="S137" i="2"/>
  <c r="P139" i="2"/>
  <c r="T37" i="2"/>
  <c r="S59" i="2"/>
  <c r="T73" i="2"/>
  <c r="T98" i="2"/>
  <c r="T137" i="2"/>
  <c r="D12" i="2"/>
  <c r="S91" i="2"/>
  <c r="S24" i="2"/>
  <c r="T119" i="2"/>
  <c r="S129" i="2"/>
  <c r="S130" i="2"/>
  <c r="S103" i="2"/>
  <c r="T142" i="2"/>
  <c r="T129" i="2"/>
  <c r="S32" i="2"/>
  <c r="S42" i="2"/>
  <c r="T122" i="2"/>
  <c r="T130" i="2"/>
  <c r="S85" i="2"/>
  <c r="S122" i="2"/>
  <c r="S98" i="2"/>
  <c r="S73" i="2"/>
  <c r="T141" i="2"/>
  <c r="U46" i="2"/>
  <c r="S13" i="2"/>
  <c r="T13" i="2"/>
  <c r="S26" i="2"/>
  <c r="T26" i="2"/>
  <c r="S40" i="2"/>
  <c r="T40" i="2"/>
  <c r="T91" i="2"/>
  <c r="S63" i="2"/>
  <c r="S78" i="2"/>
  <c r="S21" i="2"/>
  <c r="T21" i="2"/>
  <c r="S34" i="2"/>
  <c r="T34" i="2"/>
  <c r="S48" i="2"/>
  <c r="T48" i="2"/>
  <c r="S71" i="2"/>
  <c r="T71" i="2"/>
  <c r="S88" i="2"/>
  <c r="T88" i="2"/>
  <c r="T110" i="2"/>
  <c r="S110" i="2"/>
  <c r="S124" i="2"/>
  <c r="T124" i="2"/>
  <c r="T134" i="2"/>
  <c r="S134" i="2"/>
  <c r="E133" i="2"/>
  <c r="S44" i="2"/>
  <c r="T44" i="2"/>
  <c r="E109" i="2"/>
  <c r="S126" i="2"/>
  <c r="T116" i="2"/>
  <c r="T59" i="2"/>
  <c r="S142" i="2"/>
  <c r="T78" i="2"/>
  <c r="T24" i="2"/>
  <c r="S116" i="2"/>
  <c r="F139" i="2"/>
  <c r="D80" i="2"/>
  <c r="S139" i="2"/>
  <c r="L139" i="2"/>
  <c r="E31" i="2"/>
  <c r="D109" i="2"/>
  <c r="E80" i="2"/>
  <c r="D121" i="2"/>
  <c r="E97" i="2"/>
  <c r="D47" i="2"/>
  <c r="E121" i="2"/>
  <c r="D31" i="2"/>
  <c r="E70" i="2"/>
  <c r="D70" i="2"/>
  <c r="D97" i="2"/>
  <c r="B40" i="2"/>
  <c r="S12" i="2" l="1"/>
  <c r="T12" i="2"/>
  <c r="S47" i="2"/>
  <c r="T47" i="2"/>
  <c r="S121" i="2"/>
  <c r="T121" i="2"/>
  <c r="S109" i="2"/>
  <c r="T109" i="2"/>
  <c r="S70" i="2"/>
  <c r="T70" i="2"/>
  <c r="S97" i="2"/>
  <c r="T97" i="2"/>
  <c r="S31" i="2"/>
  <c r="T31" i="2"/>
  <c r="S133" i="2"/>
  <c r="T133" i="2"/>
  <c r="T80" i="2"/>
  <c r="S80" i="2"/>
  <c r="E144" i="2"/>
  <c r="D144" i="2"/>
  <c r="T144" i="2" l="1"/>
  <c r="S144" i="2"/>
  <c r="C98" i="2"/>
  <c r="C103" i="2"/>
  <c r="C26" i="2"/>
  <c r="C13" i="2"/>
  <c r="C42" i="2"/>
  <c r="C24" i="2"/>
  <c r="C32" i="2"/>
  <c r="C21" i="2"/>
  <c r="C40" i="2"/>
  <c r="C34" i="2"/>
  <c r="C37" i="2"/>
  <c r="C107" i="2"/>
  <c r="C119" i="2"/>
  <c r="C116" i="2"/>
  <c r="C110" i="2"/>
  <c r="C68" i="2"/>
  <c r="C63" i="2"/>
  <c r="C59" i="2"/>
  <c r="C48" i="2"/>
  <c r="C17" i="2"/>
  <c r="B17" i="2"/>
  <c r="C91" i="2"/>
  <c r="C85" i="2"/>
  <c r="C81" i="2"/>
  <c r="C78" i="2"/>
  <c r="C71" i="2"/>
  <c r="C73" i="2"/>
  <c r="C75" i="2"/>
  <c r="C124" i="2"/>
  <c r="C122" i="2"/>
  <c r="C137" i="2"/>
  <c r="C134" i="2"/>
  <c r="C142" i="2"/>
  <c r="C88" i="2"/>
  <c r="C93" i="2"/>
  <c r="C126" i="2"/>
  <c r="C130" i="2"/>
  <c r="C12" i="2" l="1"/>
  <c r="C133" i="2"/>
  <c r="C141" i="2"/>
  <c r="C70" i="2"/>
  <c r="C80" i="2"/>
  <c r="C129" i="2"/>
  <c r="C121" i="2"/>
  <c r="C109" i="2"/>
  <c r="C97" i="2"/>
  <c r="C31" i="2"/>
  <c r="C47" i="2"/>
  <c r="P138" i="2"/>
  <c r="L138" i="2"/>
  <c r="I138" i="2"/>
  <c r="F138" i="2"/>
  <c r="R137" i="2"/>
  <c r="Q137" i="2"/>
  <c r="N137" i="2"/>
  <c r="M137" i="2"/>
  <c r="K137" i="2"/>
  <c r="J137" i="2"/>
  <c r="H137" i="2"/>
  <c r="G137" i="2"/>
  <c r="B137" i="2"/>
  <c r="R134" i="2"/>
  <c r="Q134" i="2"/>
  <c r="N134" i="2"/>
  <c r="N133" i="2" s="1"/>
  <c r="M134" i="2"/>
  <c r="M133" i="2" s="1"/>
  <c r="K134" i="2"/>
  <c r="J134" i="2"/>
  <c r="H134" i="2"/>
  <c r="H133" i="2" s="1"/>
  <c r="G134" i="2"/>
  <c r="G133" i="2" s="1"/>
  <c r="B134" i="2"/>
  <c r="I136" i="2"/>
  <c r="L136" i="2"/>
  <c r="P136" i="2"/>
  <c r="F136" i="2"/>
  <c r="P113" i="2"/>
  <c r="P114" i="2"/>
  <c r="L113" i="2"/>
  <c r="L114" i="2"/>
  <c r="I113" i="2"/>
  <c r="I114" i="2"/>
  <c r="F114" i="2"/>
  <c r="F113" i="2"/>
  <c r="P108" i="2"/>
  <c r="L108" i="2"/>
  <c r="I108" i="2"/>
  <c r="F108" i="2"/>
  <c r="R107" i="2"/>
  <c r="Q107" i="2"/>
  <c r="N107" i="2"/>
  <c r="M107" i="2"/>
  <c r="K107" i="2"/>
  <c r="J107" i="2"/>
  <c r="H107" i="2"/>
  <c r="H97" i="2" s="1"/>
  <c r="G107" i="2"/>
  <c r="G97" i="2" s="1"/>
  <c r="B107" i="2"/>
  <c r="F106" i="2"/>
  <c r="I106" i="2"/>
  <c r="L106" i="2"/>
  <c r="P106" i="2"/>
  <c r="R103" i="2"/>
  <c r="R97" i="2" s="1"/>
  <c r="Q103" i="2"/>
  <c r="Q97" i="2" s="1"/>
  <c r="N103" i="2"/>
  <c r="M103" i="2"/>
  <c r="K103" i="2"/>
  <c r="J103" i="2"/>
  <c r="B103" i="2"/>
  <c r="K75" i="2"/>
  <c r="J75" i="2"/>
  <c r="B75" i="2"/>
  <c r="G73" i="2"/>
  <c r="I66" i="2"/>
  <c r="L66" i="2"/>
  <c r="P66" i="2"/>
  <c r="F66" i="2"/>
  <c r="J63" i="2"/>
  <c r="G63" i="2"/>
  <c r="B63" i="2"/>
  <c r="R59" i="2"/>
  <c r="Q59" i="2"/>
  <c r="N59" i="2"/>
  <c r="M59" i="2"/>
  <c r="K59" i="2"/>
  <c r="J59" i="2"/>
  <c r="H59" i="2"/>
  <c r="G59" i="2"/>
  <c r="L61" i="2"/>
  <c r="P61" i="2"/>
  <c r="L62" i="2"/>
  <c r="P62" i="2"/>
  <c r="I61" i="2"/>
  <c r="I62" i="2"/>
  <c r="F61" i="2"/>
  <c r="F62" i="2"/>
  <c r="U62" i="2" s="1"/>
  <c r="B59" i="2"/>
  <c r="N97" i="2" l="1"/>
  <c r="M97" i="2"/>
  <c r="J133" i="2"/>
  <c r="C144" i="2"/>
  <c r="O136" i="2"/>
  <c r="O138" i="2"/>
  <c r="U138" i="2"/>
  <c r="L107" i="2"/>
  <c r="K133" i="2"/>
  <c r="I107" i="2"/>
  <c r="L137" i="2"/>
  <c r="U108" i="2"/>
  <c r="I103" i="2"/>
  <c r="P103" i="2"/>
  <c r="F107" i="2"/>
  <c r="I137" i="2"/>
  <c r="B133" i="2"/>
  <c r="P137" i="2"/>
  <c r="P107" i="2"/>
  <c r="U107" i="2" s="1"/>
  <c r="O108" i="2"/>
  <c r="F137" i="2"/>
  <c r="U113" i="2"/>
  <c r="O114" i="2"/>
  <c r="O113" i="2"/>
  <c r="U114" i="2"/>
  <c r="U136" i="2"/>
  <c r="O106" i="2"/>
  <c r="L103" i="2"/>
  <c r="U106" i="2"/>
  <c r="P59" i="2"/>
  <c r="O66" i="2"/>
  <c r="L59" i="2"/>
  <c r="I59" i="2"/>
  <c r="U61" i="2"/>
  <c r="U66" i="2"/>
  <c r="O61" i="2"/>
  <c r="O62" i="2"/>
  <c r="P45" i="2"/>
  <c r="P44" i="2" s="1"/>
  <c r="L45" i="2"/>
  <c r="L44" i="2" s="1"/>
  <c r="I45" i="2"/>
  <c r="F45" i="2"/>
  <c r="F44" i="2" s="1"/>
  <c r="K44" i="2"/>
  <c r="J44" i="2"/>
  <c r="P43" i="2"/>
  <c r="L43" i="2"/>
  <c r="I43" i="2"/>
  <c r="F43" i="2"/>
  <c r="R42" i="2"/>
  <c r="Q42" i="2"/>
  <c r="N42" i="2"/>
  <c r="M42" i="2"/>
  <c r="K42" i="2"/>
  <c r="J42" i="2"/>
  <c r="H42" i="2"/>
  <c r="G42" i="2"/>
  <c r="B42" i="2"/>
  <c r="H21" i="2"/>
  <c r="Q21" i="2"/>
  <c r="K17" i="2"/>
  <c r="O137" i="2" l="1"/>
  <c r="O107" i="2"/>
  <c r="U137" i="2"/>
  <c r="U43" i="2"/>
  <c r="I44" i="2"/>
  <c r="I42" i="2"/>
  <c r="O43" i="2"/>
  <c r="F42" i="2"/>
  <c r="U45" i="2"/>
  <c r="O45" i="2"/>
  <c r="P42" i="2"/>
  <c r="L42" i="2"/>
  <c r="U42" i="2" l="1"/>
  <c r="O42" i="2"/>
  <c r="U44" i="2"/>
  <c r="O44" i="2"/>
  <c r="B13" i="2" l="1"/>
  <c r="G13" i="2"/>
  <c r="H13" i="2"/>
  <c r="J13" i="2"/>
  <c r="K13" i="2"/>
  <c r="M13" i="2"/>
  <c r="N13" i="2"/>
  <c r="Q13" i="2"/>
  <c r="R13" i="2"/>
  <c r="F14" i="2"/>
  <c r="I14" i="2"/>
  <c r="L14" i="2"/>
  <c r="P14" i="2"/>
  <c r="F15" i="2"/>
  <c r="I15" i="2"/>
  <c r="L15" i="2"/>
  <c r="P15" i="2"/>
  <c r="F16" i="2"/>
  <c r="I16" i="2"/>
  <c r="L16" i="2"/>
  <c r="P16" i="2"/>
  <c r="J17" i="2"/>
  <c r="I17" i="2" s="1"/>
  <c r="F19" i="2"/>
  <c r="F17" i="2" s="1"/>
  <c r="I19" i="2"/>
  <c r="L19" i="2"/>
  <c r="L17" i="2" s="1"/>
  <c r="P19" i="2"/>
  <c r="P17" i="2" s="1"/>
  <c r="B21" i="2"/>
  <c r="G21" i="2"/>
  <c r="J21" i="2"/>
  <c r="K21" i="2"/>
  <c r="M21" i="2"/>
  <c r="N21" i="2"/>
  <c r="R21" i="2"/>
  <c r="F22" i="2"/>
  <c r="I22" i="2"/>
  <c r="L22" i="2"/>
  <c r="P22" i="2"/>
  <c r="F23" i="2"/>
  <c r="I23" i="2"/>
  <c r="L23" i="2"/>
  <c r="P23" i="2"/>
  <c r="B24" i="2"/>
  <c r="G24" i="2"/>
  <c r="H24" i="2"/>
  <c r="J24" i="2"/>
  <c r="K24" i="2"/>
  <c r="M24" i="2"/>
  <c r="N24" i="2"/>
  <c r="Q24" i="2"/>
  <c r="R24" i="2"/>
  <c r="F25" i="2"/>
  <c r="I25" i="2"/>
  <c r="L25" i="2"/>
  <c r="P25" i="2"/>
  <c r="B26" i="2"/>
  <c r="G26" i="2"/>
  <c r="H26" i="2"/>
  <c r="J26" i="2"/>
  <c r="K26" i="2"/>
  <c r="M26" i="2"/>
  <c r="Q26" i="2"/>
  <c r="F27" i="2"/>
  <c r="I27" i="2"/>
  <c r="L27" i="2"/>
  <c r="P27" i="2"/>
  <c r="F28" i="2"/>
  <c r="I28" i="2"/>
  <c r="L28" i="2"/>
  <c r="P28" i="2"/>
  <c r="F29" i="2"/>
  <c r="I29" i="2"/>
  <c r="L29" i="2"/>
  <c r="P29" i="2"/>
  <c r="F30" i="2"/>
  <c r="I30" i="2"/>
  <c r="L30" i="2"/>
  <c r="P30" i="2"/>
  <c r="B32" i="2"/>
  <c r="G32" i="2"/>
  <c r="H32" i="2"/>
  <c r="J32" i="2"/>
  <c r="K32" i="2"/>
  <c r="M32" i="2"/>
  <c r="N32" i="2"/>
  <c r="Q32" i="2"/>
  <c r="R32" i="2"/>
  <c r="F33" i="2"/>
  <c r="I33" i="2"/>
  <c r="L33" i="2"/>
  <c r="P33" i="2"/>
  <c r="B34" i="2"/>
  <c r="F35" i="2"/>
  <c r="I35" i="2"/>
  <c r="L35" i="2"/>
  <c r="P35" i="2"/>
  <c r="F36" i="2"/>
  <c r="F34" i="2" s="1"/>
  <c r="I36" i="2"/>
  <c r="L36" i="2"/>
  <c r="L34" i="2" s="1"/>
  <c r="P36" i="2"/>
  <c r="P34" i="2" s="1"/>
  <c r="B37" i="2"/>
  <c r="G37" i="2"/>
  <c r="H37" i="2"/>
  <c r="J37" i="2"/>
  <c r="K37" i="2"/>
  <c r="M37" i="2"/>
  <c r="N37" i="2"/>
  <c r="Q37" i="2"/>
  <c r="R37" i="2"/>
  <c r="F38" i="2"/>
  <c r="I38" i="2"/>
  <c r="L38" i="2"/>
  <c r="P38" i="2"/>
  <c r="F39" i="2"/>
  <c r="I39" i="2"/>
  <c r="L39" i="2"/>
  <c r="P39" i="2"/>
  <c r="G40" i="2"/>
  <c r="H40" i="2"/>
  <c r="J40" i="2"/>
  <c r="K40" i="2"/>
  <c r="M40" i="2"/>
  <c r="N40" i="2"/>
  <c r="Q40" i="2"/>
  <c r="R40" i="2"/>
  <c r="F41" i="2"/>
  <c r="I41" i="2"/>
  <c r="L41" i="2"/>
  <c r="P41" i="2"/>
  <c r="B48" i="2"/>
  <c r="G48" i="2"/>
  <c r="G47" i="2" s="1"/>
  <c r="H48" i="2"/>
  <c r="J48" i="2"/>
  <c r="K48" i="2"/>
  <c r="M48" i="2"/>
  <c r="M47" i="2" s="1"/>
  <c r="N48" i="2"/>
  <c r="Q48" i="2"/>
  <c r="R48" i="2"/>
  <c r="R47" i="2" s="1"/>
  <c r="F49" i="2"/>
  <c r="I49" i="2"/>
  <c r="L49" i="2"/>
  <c r="P49" i="2"/>
  <c r="F50" i="2"/>
  <c r="I50" i="2"/>
  <c r="L50" i="2"/>
  <c r="P50" i="2"/>
  <c r="F51" i="2"/>
  <c r="I51" i="2"/>
  <c r="L51" i="2"/>
  <c r="P51" i="2"/>
  <c r="F52" i="2"/>
  <c r="I52" i="2"/>
  <c r="L52" i="2"/>
  <c r="P52" i="2"/>
  <c r="F53" i="2"/>
  <c r="I53" i="2"/>
  <c r="L53" i="2"/>
  <c r="P53" i="2"/>
  <c r="F54" i="2"/>
  <c r="I54" i="2"/>
  <c r="L54" i="2"/>
  <c r="P54" i="2"/>
  <c r="F55" i="2"/>
  <c r="I55" i="2"/>
  <c r="L55" i="2"/>
  <c r="P55" i="2"/>
  <c r="F56" i="2"/>
  <c r="I56" i="2"/>
  <c r="L56" i="2"/>
  <c r="P56" i="2"/>
  <c r="F57" i="2"/>
  <c r="I57" i="2"/>
  <c r="L57" i="2"/>
  <c r="P57" i="2"/>
  <c r="F58" i="2"/>
  <c r="I58" i="2"/>
  <c r="L58" i="2"/>
  <c r="P58" i="2"/>
  <c r="F60" i="2"/>
  <c r="I60" i="2"/>
  <c r="L60" i="2"/>
  <c r="P60" i="2"/>
  <c r="H63" i="2"/>
  <c r="K63" i="2"/>
  <c r="M63" i="2"/>
  <c r="N63" i="2"/>
  <c r="Q63" i="2"/>
  <c r="R63" i="2"/>
  <c r="F64" i="2"/>
  <c r="I64" i="2"/>
  <c r="L64" i="2"/>
  <c r="P64" i="2"/>
  <c r="F65" i="2"/>
  <c r="I65" i="2"/>
  <c r="L65" i="2"/>
  <c r="P65" i="2"/>
  <c r="F67" i="2"/>
  <c r="I67" i="2"/>
  <c r="L67" i="2"/>
  <c r="P67" i="2"/>
  <c r="B68" i="2"/>
  <c r="G68" i="2"/>
  <c r="H68" i="2"/>
  <c r="J68" i="2"/>
  <c r="K68" i="2"/>
  <c r="M68" i="2"/>
  <c r="N68" i="2"/>
  <c r="Q68" i="2"/>
  <c r="R68" i="2"/>
  <c r="F69" i="2"/>
  <c r="I69" i="2"/>
  <c r="L69" i="2"/>
  <c r="P69" i="2"/>
  <c r="B71" i="2"/>
  <c r="G71" i="2"/>
  <c r="H71" i="2"/>
  <c r="J71" i="2"/>
  <c r="K71" i="2"/>
  <c r="M71" i="2"/>
  <c r="N71" i="2"/>
  <c r="Q71" i="2"/>
  <c r="R71" i="2"/>
  <c r="F72" i="2"/>
  <c r="I72" i="2"/>
  <c r="L72" i="2"/>
  <c r="P72" i="2"/>
  <c r="B73" i="2"/>
  <c r="H73" i="2"/>
  <c r="J73" i="2"/>
  <c r="K73" i="2"/>
  <c r="M73" i="2"/>
  <c r="N73" i="2"/>
  <c r="Q73" i="2"/>
  <c r="R73" i="2"/>
  <c r="F74" i="2"/>
  <c r="I74" i="2"/>
  <c r="L74" i="2"/>
  <c r="P74" i="2"/>
  <c r="F76" i="2"/>
  <c r="F75" i="2" s="1"/>
  <c r="I76" i="2"/>
  <c r="L76" i="2"/>
  <c r="L75" i="2" s="1"/>
  <c r="P76" i="2"/>
  <c r="P75" i="2" s="1"/>
  <c r="B78" i="2"/>
  <c r="G78" i="2"/>
  <c r="H78" i="2"/>
  <c r="J78" i="2"/>
  <c r="K78" i="2"/>
  <c r="M78" i="2"/>
  <c r="N78" i="2"/>
  <c r="Q78" i="2"/>
  <c r="R78" i="2"/>
  <c r="F79" i="2"/>
  <c r="I79" i="2"/>
  <c r="L79" i="2"/>
  <c r="P79" i="2"/>
  <c r="B81" i="2"/>
  <c r="G81" i="2"/>
  <c r="H81" i="2"/>
  <c r="J81" i="2"/>
  <c r="K81" i="2"/>
  <c r="M81" i="2"/>
  <c r="N81" i="2"/>
  <c r="Q81" i="2"/>
  <c r="R81" i="2"/>
  <c r="F82" i="2"/>
  <c r="I82" i="2"/>
  <c r="L82" i="2"/>
  <c r="P82" i="2"/>
  <c r="F84" i="2"/>
  <c r="I84" i="2"/>
  <c r="L84" i="2"/>
  <c r="P84" i="2"/>
  <c r="B85" i="2"/>
  <c r="J85" i="2"/>
  <c r="K85" i="2"/>
  <c r="F86" i="2"/>
  <c r="F85" i="2" s="1"/>
  <c r="I86" i="2"/>
  <c r="L86" i="2"/>
  <c r="L85" i="2" s="1"/>
  <c r="P86" i="2"/>
  <c r="P85" i="2" s="1"/>
  <c r="B88" i="2"/>
  <c r="G88" i="2"/>
  <c r="H88" i="2"/>
  <c r="J88" i="2"/>
  <c r="K88" i="2"/>
  <c r="M88" i="2"/>
  <c r="N88" i="2"/>
  <c r="Q88" i="2"/>
  <c r="R88" i="2"/>
  <c r="F89" i="2"/>
  <c r="I89" i="2"/>
  <c r="L89" i="2"/>
  <c r="P89" i="2"/>
  <c r="B91" i="2"/>
  <c r="G91" i="2"/>
  <c r="H91" i="2"/>
  <c r="J91" i="2"/>
  <c r="K91" i="2"/>
  <c r="M91" i="2"/>
  <c r="N91" i="2"/>
  <c r="Q91" i="2"/>
  <c r="R91" i="2"/>
  <c r="F92" i="2"/>
  <c r="I92" i="2"/>
  <c r="L92" i="2"/>
  <c r="P92" i="2"/>
  <c r="B93" i="2"/>
  <c r="G93" i="2"/>
  <c r="H93" i="2"/>
  <c r="J93" i="2"/>
  <c r="K93" i="2"/>
  <c r="M93" i="2"/>
  <c r="N93" i="2"/>
  <c r="Q93" i="2"/>
  <c r="R93" i="2"/>
  <c r="F95" i="2"/>
  <c r="I95" i="2"/>
  <c r="F96" i="2"/>
  <c r="I96" i="2"/>
  <c r="B98" i="2"/>
  <c r="J98" i="2"/>
  <c r="J97" i="2" s="1"/>
  <c r="K98" i="2"/>
  <c r="K97" i="2" s="1"/>
  <c r="I99" i="2"/>
  <c r="F100" i="2"/>
  <c r="I100" i="2"/>
  <c r="L100" i="2"/>
  <c r="P100" i="2"/>
  <c r="F101" i="2"/>
  <c r="I101" i="2"/>
  <c r="F105" i="2"/>
  <c r="F103" i="2" s="1"/>
  <c r="I105" i="2"/>
  <c r="L105" i="2"/>
  <c r="P105" i="2"/>
  <c r="B110" i="2"/>
  <c r="G110" i="2"/>
  <c r="H110" i="2"/>
  <c r="J110" i="2"/>
  <c r="K110" i="2"/>
  <c r="M110" i="2"/>
  <c r="N110" i="2"/>
  <c r="Q110" i="2"/>
  <c r="R110" i="2"/>
  <c r="F111" i="2"/>
  <c r="I111" i="2"/>
  <c r="L111" i="2"/>
  <c r="P111" i="2"/>
  <c r="F112" i="2"/>
  <c r="I112" i="2"/>
  <c r="L112" i="2"/>
  <c r="P112" i="2"/>
  <c r="F115" i="2"/>
  <c r="I115" i="2"/>
  <c r="L115" i="2"/>
  <c r="P115" i="2"/>
  <c r="B116" i="2"/>
  <c r="G116" i="2"/>
  <c r="H116" i="2"/>
  <c r="J116" i="2"/>
  <c r="K116" i="2"/>
  <c r="M116" i="2"/>
  <c r="N116" i="2"/>
  <c r="Q116" i="2"/>
  <c r="R116" i="2"/>
  <c r="F117" i="2"/>
  <c r="I117" i="2"/>
  <c r="L117" i="2"/>
  <c r="P117" i="2"/>
  <c r="F118" i="2"/>
  <c r="I118" i="2"/>
  <c r="L118" i="2"/>
  <c r="P118" i="2"/>
  <c r="B119" i="2"/>
  <c r="G119" i="2"/>
  <c r="H119" i="2"/>
  <c r="J119" i="2"/>
  <c r="K119" i="2"/>
  <c r="M119" i="2"/>
  <c r="N119" i="2"/>
  <c r="Q119" i="2"/>
  <c r="R119" i="2"/>
  <c r="F120" i="2"/>
  <c r="I120" i="2"/>
  <c r="L120" i="2"/>
  <c r="P120" i="2"/>
  <c r="B122" i="2"/>
  <c r="G122" i="2"/>
  <c r="H122" i="2"/>
  <c r="J122" i="2"/>
  <c r="K122" i="2"/>
  <c r="M122" i="2"/>
  <c r="N122" i="2"/>
  <c r="Q122" i="2"/>
  <c r="R122" i="2"/>
  <c r="F123" i="2"/>
  <c r="I123" i="2"/>
  <c r="L123" i="2"/>
  <c r="P123" i="2"/>
  <c r="B124" i="2"/>
  <c r="G124" i="2"/>
  <c r="H124" i="2"/>
  <c r="J124" i="2"/>
  <c r="K124" i="2"/>
  <c r="M124" i="2"/>
  <c r="N124" i="2"/>
  <c r="Q124" i="2"/>
  <c r="R124" i="2"/>
  <c r="F125" i="2"/>
  <c r="I125" i="2"/>
  <c r="L125" i="2"/>
  <c r="P125" i="2"/>
  <c r="B126" i="2"/>
  <c r="G126" i="2"/>
  <c r="H126" i="2"/>
  <c r="J126" i="2"/>
  <c r="K126" i="2"/>
  <c r="M126" i="2"/>
  <c r="N126" i="2"/>
  <c r="Q126" i="2"/>
  <c r="R126" i="2"/>
  <c r="F127" i="2"/>
  <c r="I127" i="2"/>
  <c r="L127" i="2"/>
  <c r="P127" i="2"/>
  <c r="F128" i="2"/>
  <c r="I128" i="2"/>
  <c r="L128" i="2"/>
  <c r="P128" i="2"/>
  <c r="B130" i="2"/>
  <c r="G130" i="2"/>
  <c r="G129" i="2" s="1"/>
  <c r="H130" i="2"/>
  <c r="H129" i="2" s="1"/>
  <c r="J130" i="2"/>
  <c r="J129" i="2" s="1"/>
  <c r="K130" i="2"/>
  <c r="K129" i="2" s="1"/>
  <c r="M130" i="2"/>
  <c r="N130" i="2"/>
  <c r="N129" i="2" s="1"/>
  <c r="Q130" i="2"/>
  <c r="R130" i="2"/>
  <c r="R129" i="2" s="1"/>
  <c r="I131" i="2"/>
  <c r="L131" i="2"/>
  <c r="P131" i="2"/>
  <c r="F132" i="2"/>
  <c r="I132" i="2"/>
  <c r="L132" i="2"/>
  <c r="P132" i="2"/>
  <c r="F135" i="2"/>
  <c r="I135" i="2"/>
  <c r="L135" i="2"/>
  <c r="P135" i="2"/>
  <c r="B142" i="2"/>
  <c r="G142" i="2"/>
  <c r="G141" i="2" s="1"/>
  <c r="H142" i="2"/>
  <c r="H141" i="2" s="1"/>
  <c r="J142" i="2"/>
  <c r="K142" i="2"/>
  <c r="K141" i="2" s="1"/>
  <c r="M142" i="2"/>
  <c r="N142" i="2"/>
  <c r="N141" i="2" s="1"/>
  <c r="Q142" i="2"/>
  <c r="Q141" i="2" s="1"/>
  <c r="R142" i="2"/>
  <c r="R141" i="2" s="1"/>
  <c r="F143" i="2"/>
  <c r="I143" i="2"/>
  <c r="Q47" i="2" l="1"/>
  <c r="R121" i="2"/>
  <c r="N47" i="2"/>
  <c r="H47" i="2"/>
  <c r="B12" i="2"/>
  <c r="R12" i="2"/>
  <c r="Q121" i="2"/>
  <c r="Q12" i="2"/>
  <c r="I34" i="2"/>
  <c r="N12" i="2"/>
  <c r="H12" i="2"/>
  <c r="M12" i="2"/>
  <c r="G12" i="2"/>
  <c r="B141" i="2"/>
  <c r="K121" i="2"/>
  <c r="B97" i="2"/>
  <c r="B129" i="2"/>
  <c r="G31" i="2"/>
  <c r="B31" i="2"/>
  <c r="U16" i="2"/>
  <c r="O15" i="2"/>
  <c r="N31" i="2"/>
  <c r="H31" i="2"/>
  <c r="F24" i="2"/>
  <c r="B47" i="2"/>
  <c r="U89" i="2"/>
  <c r="K47" i="2"/>
  <c r="K31" i="2"/>
  <c r="F13" i="2"/>
  <c r="J47" i="2"/>
  <c r="U14" i="2"/>
  <c r="O128" i="2"/>
  <c r="R31" i="2"/>
  <c r="I88" i="2"/>
  <c r="Q31" i="2"/>
  <c r="U96" i="2"/>
  <c r="M31" i="2"/>
  <c r="J31" i="2"/>
  <c r="U23" i="2"/>
  <c r="U128" i="2"/>
  <c r="U105" i="2"/>
  <c r="O25" i="2"/>
  <c r="U131" i="2"/>
  <c r="O39" i="2"/>
  <c r="P116" i="2"/>
  <c r="O89" i="2"/>
  <c r="O60" i="2"/>
  <c r="U38" i="2"/>
  <c r="U123" i="2"/>
  <c r="O105" i="2"/>
  <c r="O127" i="2"/>
  <c r="L124" i="2"/>
  <c r="O123" i="2"/>
  <c r="I119" i="2"/>
  <c r="U92" i="2"/>
  <c r="O90" i="2"/>
  <c r="O86" i="2"/>
  <c r="I63" i="2"/>
  <c r="U60" i="2"/>
  <c r="U25" i="2"/>
  <c r="O19" i="2"/>
  <c r="U115" i="2"/>
  <c r="P98" i="2"/>
  <c r="P97" i="2" s="1"/>
  <c r="U94" i="2"/>
  <c r="I78" i="2"/>
  <c r="O56" i="2"/>
  <c r="P48" i="2"/>
  <c r="U127" i="2"/>
  <c r="I134" i="2"/>
  <c r="I126" i="2"/>
  <c r="H80" i="2"/>
  <c r="L63" i="2"/>
  <c r="I129" i="2"/>
  <c r="O125" i="2"/>
  <c r="U112" i="2"/>
  <c r="O95" i="2"/>
  <c r="O84" i="2"/>
  <c r="U82" i="2"/>
  <c r="F71" i="2"/>
  <c r="P63" i="2"/>
  <c r="F124" i="2"/>
  <c r="F116" i="2"/>
  <c r="I98" i="2"/>
  <c r="U90" i="2"/>
  <c r="U79" i="2"/>
  <c r="L68" i="2"/>
  <c r="U58" i="2"/>
  <c r="U57" i="2"/>
  <c r="U56" i="2"/>
  <c r="U55" i="2"/>
  <c r="U54" i="2"/>
  <c r="U53" i="2"/>
  <c r="U52" i="2"/>
  <c r="U51" i="2"/>
  <c r="U50" i="2"/>
  <c r="U49" i="2"/>
  <c r="L98" i="2"/>
  <c r="L97" i="2" s="1"/>
  <c r="I71" i="2"/>
  <c r="F59" i="2"/>
  <c r="U33" i="2"/>
  <c r="O28" i="2"/>
  <c r="L26" i="2"/>
  <c r="F26" i="2"/>
  <c r="U22" i="2"/>
  <c r="L142" i="2"/>
  <c r="F68" i="2"/>
  <c r="O143" i="2"/>
  <c r="M141" i="2"/>
  <c r="L141" i="2" s="1"/>
  <c r="U135" i="2"/>
  <c r="U125" i="2"/>
  <c r="P124" i="2"/>
  <c r="B121" i="2"/>
  <c r="U120" i="2"/>
  <c r="L119" i="2"/>
  <c r="F119" i="2"/>
  <c r="L116" i="2"/>
  <c r="H109" i="2"/>
  <c r="U111" i="2"/>
  <c r="B109" i="2"/>
  <c r="O94" i="2"/>
  <c r="L93" i="2"/>
  <c r="F93" i="2"/>
  <c r="P91" i="2"/>
  <c r="I91" i="2"/>
  <c r="P88" i="2"/>
  <c r="O79" i="2"/>
  <c r="L78" i="2"/>
  <c r="O74" i="2"/>
  <c r="F63" i="2"/>
  <c r="P40" i="2"/>
  <c r="O36" i="2"/>
  <c r="O34" i="2" s="1"/>
  <c r="O35" i="2"/>
  <c r="U30" i="2"/>
  <c r="U28" i="2"/>
  <c r="I26" i="2"/>
  <c r="L24" i="2"/>
  <c r="P21" i="2"/>
  <c r="F141" i="2"/>
  <c r="I93" i="2"/>
  <c r="L91" i="2"/>
  <c r="U84" i="2"/>
  <c r="I73" i="2"/>
  <c r="L40" i="2"/>
  <c r="P24" i="2"/>
  <c r="L21" i="2"/>
  <c r="U15" i="2"/>
  <c r="P142" i="2"/>
  <c r="I142" i="2"/>
  <c r="U143" i="2"/>
  <c r="O135" i="2"/>
  <c r="F134" i="2"/>
  <c r="P130" i="2"/>
  <c r="U132" i="2"/>
  <c r="O131" i="2"/>
  <c r="L130" i="2"/>
  <c r="O132" i="2"/>
  <c r="F129" i="2"/>
  <c r="P126" i="2"/>
  <c r="L126" i="2"/>
  <c r="F126" i="2"/>
  <c r="H121" i="2"/>
  <c r="I124" i="2"/>
  <c r="G121" i="2"/>
  <c r="P122" i="2"/>
  <c r="L122" i="2"/>
  <c r="P119" i="2"/>
  <c r="K109" i="2"/>
  <c r="O120" i="2"/>
  <c r="I116" i="2"/>
  <c r="U118" i="2"/>
  <c r="U117" i="2"/>
  <c r="O118" i="2"/>
  <c r="O117" i="2"/>
  <c r="G109" i="2"/>
  <c r="P110" i="2"/>
  <c r="O115" i="2"/>
  <c r="O111" i="2"/>
  <c r="L110" i="2"/>
  <c r="O112" i="2"/>
  <c r="U103" i="2"/>
  <c r="U101" i="2"/>
  <c r="U100" i="2"/>
  <c r="U99" i="2"/>
  <c r="O101" i="2"/>
  <c r="O100" i="2"/>
  <c r="O99" i="2"/>
  <c r="P93" i="2"/>
  <c r="U95" i="2"/>
  <c r="O92" i="2"/>
  <c r="R80" i="2"/>
  <c r="L88" i="2"/>
  <c r="N80" i="2"/>
  <c r="I85" i="2"/>
  <c r="F88" i="2"/>
  <c r="U86" i="2"/>
  <c r="O82" i="2"/>
  <c r="P78" i="2"/>
  <c r="F78" i="2"/>
  <c r="I75" i="2"/>
  <c r="K70" i="2"/>
  <c r="U76" i="2"/>
  <c r="O76" i="2"/>
  <c r="B70" i="2"/>
  <c r="P73" i="2"/>
  <c r="R70" i="2"/>
  <c r="L73" i="2"/>
  <c r="N70" i="2"/>
  <c r="F73" i="2"/>
  <c r="U74" i="2"/>
  <c r="U72" i="2"/>
  <c r="O72" i="2"/>
  <c r="P68" i="2"/>
  <c r="U69" i="2"/>
  <c r="O69" i="2"/>
  <c r="U67" i="2"/>
  <c r="U65" i="2"/>
  <c r="O67" i="2"/>
  <c r="O65" i="2"/>
  <c r="O64" i="2"/>
  <c r="U64" i="2"/>
  <c r="L48" i="2"/>
  <c r="O58" i="2"/>
  <c r="O57" i="2"/>
  <c r="O55" i="2"/>
  <c r="O54" i="2"/>
  <c r="O53" i="2"/>
  <c r="O52" i="2"/>
  <c r="O51" i="2"/>
  <c r="O50" i="2"/>
  <c r="O49" i="2"/>
  <c r="I40" i="2"/>
  <c r="U41" i="2"/>
  <c r="O41" i="2"/>
  <c r="P37" i="2"/>
  <c r="U39" i="2"/>
  <c r="O38" i="2"/>
  <c r="L37" i="2"/>
  <c r="I37" i="2"/>
  <c r="F37" i="2"/>
  <c r="U36" i="2"/>
  <c r="U35" i="2"/>
  <c r="P32" i="2"/>
  <c r="L32" i="2"/>
  <c r="O33" i="2"/>
  <c r="I32" i="2"/>
  <c r="P26" i="2"/>
  <c r="U29" i="2"/>
  <c r="U27" i="2"/>
  <c r="O30" i="2"/>
  <c r="O29" i="2"/>
  <c r="O27" i="2"/>
  <c r="I24" i="2"/>
  <c r="O22" i="2"/>
  <c r="O23" i="2"/>
  <c r="I21" i="2"/>
  <c r="F21" i="2"/>
  <c r="K12" i="2"/>
  <c r="U19" i="2"/>
  <c r="O16" i="2"/>
  <c r="O14" i="2"/>
  <c r="P141" i="2"/>
  <c r="J121" i="2"/>
  <c r="J109" i="2"/>
  <c r="N121" i="2"/>
  <c r="R109" i="2"/>
  <c r="N109" i="2"/>
  <c r="J141" i="2"/>
  <c r="I141" i="2" s="1"/>
  <c r="P134" i="2"/>
  <c r="L134" i="2"/>
  <c r="F133" i="2"/>
  <c r="F130" i="2"/>
  <c r="Q129" i="2"/>
  <c r="P129" i="2" s="1"/>
  <c r="M129" i="2"/>
  <c r="L129" i="2" s="1"/>
  <c r="F122" i="2"/>
  <c r="P121" i="2"/>
  <c r="M121" i="2"/>
  <c r="F110" i="2"/>
  <c r="Q109" i="2"/>
  <c r="M109" i="2"/>
  <c r="F142" i="2"/>
  <c r="I122" i="2"/>
  <c r="F98" i="2"/>
  <c r="F97" i="2" s="1"/>
  <c r="F91" i="2"/>
  <c r="M80" i="2"/>
  <c r="F81" i="2"/>
  <c r="G80" i="2"/>
  <c r="J80" i="2"/>
  <c r="I130" i="2"/>
  <c r="I110" i="2"/>
  <c r="Q80" i="2"/>
  <c r="K80" i="2"/>
  <c r="I81" i="2"/>
  <c r="B80" i="2"/>
  <c r="H70" i="2"/>
  <c r="P71" i="2"/>
  <c r="L71" i="2"/>
  <c r="G70" i="2"/>
  <c r="I68" i="2"/>
  <c r="F48" i="2"/>
  <c r="F40" i="2"/>
  <c r="I13" i="2"/>
  <c r="P81" i="2"/>
  <c r="L81" i="2"/>
  <c r="J70" i="2"/>
  <c r="I48" i="2"/>
  <c r="F32" i="2"/>
  <c r="P13" i="2"/>
  <c r="P12" i="2" s="1"/>
  <c r="L13" i="2"/>
  <c r="Q70" i="2"/>
  <c r="M70" i="2"/>
  <c r="J12" i="2"/>
  <c r="R144" i="2" l="1"/>
  <c r="M144" i="2"/>
  <c r="Q144" i="2"/>
  <c r="I47" i="2"/>
  <c r="H144" i="2"/>
  <c r="F12" i="2"/>
  <c r="G144" i="2"/>
  <c r="N144" i="2"/>
  <c r="L12" i="2"/>
  <c r="L121" i="2"/>
  <c r="U13" i="2"/>
  <c r="I12" i="2"/>
  <c r="I31" i="2"/>
  <c r="L31" i="2"/>
  <c r="U24" i="2"/>
  <c r="I97" i="2"/>
  <c r="O24" i="2"/>
  <c r="O88" i="2"/>
  <c r="O124" i="2"/>
  <c r="P47" i="2"/>
  <c r="O13" i="2"/>
  <c r="L47" i="2"/>
  <c r="P31" i="2"/>
  <c r="U75" i="2"/>
  <c r="O40" i="2"/>
  <c r="U26" i="2"/>
  <c r="U71" i="2"/>
  <c r="O75" i="2"/>
  <c r="F31" i="2"/>
  <c r="U34" i="2"/>
  <c r="O93" i="2"/>
  <c r="O68" i="2"/>
  <c r="F80" i="2"/>
  <c r="U134" i="2"/>
  <c r="U73" i="2"/>
  <c r="O78" i="2"/>
  <c r="F47" i="2"/>
  <c r="P109" i="2"/>
  <c r="U59" i="2"/>
  <c r="O141" i="2"/>
  <c r="O98" i="2"/>
  <c r="U37" i="2"/>
  <c r="O85" i="2"/>
  <c r="U88" i="2"/>
  <c r="O59" i="2"/>
  <c r="U116" i="2"/>
  <c r="U48" i="2"/>
  <c r="U141" i="2"/>
  <c r="P133" i="2"/>
  <c r="U133" i="2" s="1"/>
  <c r="O81" i="2"/>
  <c r="U91" i="2"/>
  <c r="I121" i="2"/>
  <c r="O116" i="2"/>
  <c r="O17" i="2"/>
  <c r="U17" i="2"/>
  <c r="U142" i="2"/>
  <c r="U129" i="2"/>
  <c r="O73" i="2"/>
  <c r="F109" i="2"/>
  <c r="O63" i="2"/>
  <c r="U119" i="2"/>
  <c r="U124" i="2"/>
  <c r="U40" i="2"/>
  <c r="O71" i="2"/>
  <c r="U63" i="2"/>
  <c r="U68" i="2"/>
  <c r="O119" i="2"/>
  <c r="O26" i="2"/>
  <c r="P70" i="2"/>
  <c r="U21" i="2"/>
  <c r="U78" i="2"/>
  <c r="F121" i="2"/>
  <c r="U121" i="2" s="1"/>
  <c r="O32" i="2"/>
  <c r="I133" i="2"/>
  <c r="O110" i="2"/>
  <c r="O134" i="2"/>
  <c r="U93" i="2"/>
  <c r="L133" i="2"/>
  <c r="O133" i="2" s="1"/>
  <c r="U130" i="2"/>
  <c r="O130" i="2"/>
  <c r="O129" i="2"/>
  <c r="U126" i="2"/>
  <c r="O126" i="2"/>
  <c r="O122" i="2"/>
  <c r="I109" i="2"/>
  <c r="U110" i="2"/>
  <c r="O103" i="2"/>
  <c r="I80" i="2"/>
  <c r="U85" i="2"/>
  <c r="P80" i="2"/>
  <c r="L80" i="2"/>
  <c r="I70" i="2"/>
  <c r="L70" i="2"/>
  <c r="O37" i="2"/>
  <c r="O21" i="2"/>
  <c r="F70" i="2"/>
  <c r="O48" i="2"/>
  <c r="U81" i="2"/>
  <c r="U32" i="2"/>
  <c r="U122" i="2"/>
  <c r="O142" i="2"/>
  <c r="O91" i="2"/>
  <c r="U98" i="2"/>
  <c r="L109" i="2"/>
  <c r="L144" i="2" l="1"/>
  <c r="F144" i="2"/>
  <c r="P144" i="2"/>
  <c r="U80" i="2"/>
  <c r="O121" i="2"/>
  <c r="O80" i="2"/>
  <c r="O47" i="2"/>
  <c r="U47" i="2"/>
  <c r="U70" i="2"/>
  <c r="O97" i="2"/>
  <c r="U97" i="2"/>
  <c r="U109" i="2"/>
  <c r="O109" i="2"/>
  <c r="O70" i="2"/>
  <c r="U31" i="2"/>
  <c r="O31" i="2"/>
  <c r="U12" i="2"/>
  <c r="O12" i="2"/>
</calcChain>
</file>

<file path=xl/sharedStrings.xml><?xml version="1.0" encoding="utf-8"?>
<sst xmlns="http://schemas.openxmlformats.org/spreadsheetml/2006/main" count="201" uniqueCount="171">
  <si>
    <t>Наименование национального/регионального проекта</t>
  </si>
  <si>
    <t>1</t>
  </si>
  <si>
    <t>2</t>
  </si>
  <si>
    <t>5</t>
  </si>
  <si>
    <t>8</t>
  </si>
  <si>
    <t>11</t>
  </si>
  <si>
    <t>Национальный проект "Демография"</t>
  </si>
  <si>
    <t>Региональный проект "Финансовая поддержка семей при рождении детей (Забайкальский край)"</t>
  </si>
  <si>
    <t>Региональный проект "Разработка и реализация программы системной поддержки и повышения качества жизни граждан старшего поколения (Забайкальский край)"</t>
  </si>
  <si>
    <t>Региональный проект "Формирование системы мотивации граждан к здоровому образу жизни, включая здоровое питание и отказ от вредных привычек (Забайкальский край)"</t>
  </si>
  <si>
    <t>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 (Забайкальский край)"</t>
  </si>
  <si>
    <t>Национальный проект "Здравоохранение"</t>
  </si>
  <si>
    <t>Региональный проект "Развитие системы оказания первичной медико-санитарной помощи (Забайкальский край)"</t>
  </si>
  <si>
    <t>Региональный проект "Борьба с сердечно-сосудистыми заболеваниями (Забайкальский край)"</t>
  </si>
  <si>
    <t>Региональный проект "Борьба с онкологическими заболеваниями (Забайкальский край)"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</si>
  <si>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(Забайкальский край)"</t>
  </si>
  <si>
    <t>Национальный проект "Образование"</t>
  </si>
  <si>
    <t>Региональный проект "Современная школа"</t>
  </si>
  <si>
    <t>Региональный проект "Успех каждого ребенка"</t>
  </si>
  <si>
    <t>Региональный проект "Цифровая образовательная среда"</t>
  </si>
  <si>
    <t>Региональный проект "Молодые профессионалы (Повышение конкурентоспособности профессионального образования)"</t>
  </si>
  <si>
    <t>Национальный проект "Жилье и городская среда"</t>
  </si>
  <si>
    <t>Региональный проект "Жилье (Забайкальский край)"</t>
  </si>
  <si>
    <t>Региональный проект "Формирование комфортной городской среды"</t>
  </si>
  <si>
    <t>Региональный проект "Обеспечение устойчивого сокращения непригодного для проживания жилищного фонда (Забайкальский край)"</t>
  </si>
  <si>
    <t>Региональный проект "Чистая вода"</t>
  </si>
  <si>
    <t>Национальный проект "Экология"</t>
  </si>
  <si>
    <t>Региональный проект "Чистая страна (Забайкальский край)"</t>
  </si>
  <si>
    <t>Региональный проект "Чистый воздух (Забайкальский край)"</t>
  </si>
  <si>
    <t>Региональный проект "Сохранение озера Байкал (Забайкальский край)"</t>
  </si>
  <si>
    <t>Региональный проект "Сохранение лесов (Забайкальский край)"</t>
  </si>
  <si>
    <t>Национальный проект "Безопасные и качественные автомобильные дороги"</t>
  </si>
  <si>
    <t>Региональный проект "Общесистемные меры развития дорожного хозяйства"</t>
  </si>
  <si>
    <t>Национальный проект "Культура"</t>
  </si>
  <si>
    <t>Региональный проект "Обеспечение качественно нового уровня развития инфраструктуры культуры ("Культурная среда") (Забайкальский край)"</t>
  </si>
  <si>
    <t>Региональный проект "Создание условий для реализации творческого потенциала нации ("Творческие люди") (Забайкальский край)"</t>
  </si>
  <si>
    <t xml:space="preserve">Региональный проект "Цифровизация услуг и формирование информационного пространства в сфере культуры ("Цифровая культура") (Забайкальский край)" </t>
  </si>
  <si>
    <t>Национальный проект "Малое и среднее предпринимательство и поддержка индивидуальной предпринимательской инициативы"</t>
  </si>
  <si>
    <t>Региональный проект "Создание благоприятных условий для осуществления деятельности самозанятыми гражданами"</t>
  </si>
  <si>
    <t>Региональный проект "Создание условий для легкого старта и комфортного ведения бизнеса"</t>
  </si>
  <si>
    <t>Региональный проект "Акселерация субъектов малого и среднего предпринимательства"</t>
  </si>
  <si>
    <t>Национальный проект "Международная кооперация и экспорт"</t>
  </si>
  <si>
    <t>Региональный проект "Экспорт продукции АПК"</t>
  </si>
  <si>
    <t>Региональный проект "Информационная инфраструктура (Забайкальский край)"</t>
  </si>
  <si>
    <t>Региональный проект "Развитие региональных аэропортов и маршрутов (Забайкальский край)"</t>
  </si>
  <si>
    <t>Процент исполнения от финансирования (гр.10/гр4)</t>
  </si>
  <si>
    <t>Процент исполнения от кассового расхода (гр.14/гр4)</t>
  </si>
  <si>
    <t xml:space="preserve">всего </t>
  </si>
  <si>
    <t xml:space="preserve">в том числе </t>
  </si>
  <si>
    <t xml:space="preserve">федерального бюджета </t>
  </si>
  <si>
    <t xml:space="preserve">краевого бюджета </t>
  </si>
  <si>
    <t>тыс. рублей</t>
  </si>
  <si>
    <t>Бюджетные ассигнования 
по сводной бюджетной росписи</t>
  </si>
  <si>
    <t>Региональный проект "Содействие занятости (Забайкальский край)"</t>
  </si>
  <si>
    <t>Региональный проект "Региональная и местная дорожная сеть"</t>
  </si>
  <si>
    <t xml:space="preserve">Региональный проект "Комплексная система обращения с твердыми коммунальными отходами (Забайкальский край)" </t>
  </si>
  <si>
    <t>Комплексный план модернизации и расширения магистральной инфраструктуры</t>
  </si>
  <si>
    <t>Всего расходов на реализацию региональных
проектов</t>
  </si>
  <si>
    <t>4</t>
  </si>
  <si>
    <t>7</t>
  </si>
  <si>
    <t>10</t>
  </si>
  <si>
    <t>14</t>
  </si>
  <si>
    <t>16=13/3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</si>
  <si>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</si>
  <si>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</si>
  <si>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Осуществление ежемесячной выплаты в связи с рождением (усыновлением) первого ребенка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</si>
  <si>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</si>
  <si>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</si>
  <si>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Создание системы долговременного ухода за гражданами пожилого возраста и инвалидами</t>
  </si>
  <si>
    <t>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</si>
  <si>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</si>
  <si>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Модернизация спортивной инфраструктуры</t>
  </si>
  <si>
    <t>Оснащение объектов спортивной инфраструктуры спортивно-технологическим оборудованием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</si>
  <si>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</si>
  <si>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Обеспечение закупки авиационных работ в целях оказания медицинской помощи</t>
  </si>
  <si>
    <t>Оснащение оборудованием региональных сосудистых центров и первичных сосудистых отделений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</si>
  <si>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</si>
  <si>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Больницы, клиники, госпитали, медико-санитарные части</t>
  </si>
  <si>
    <t>Переоснащение медицинских организаций, оказывающих медицинскую помощь больным с онкологическими заболеваниями</t>
  </si>
  <si>
    <t>Региональный проект "Развитие детского здравоохранения, включая создание современной инфраструктуры оказания медицинской помощи (Забайкальский край)"</t>
  </si>
  <si>
    <t>Новое строительство или реконструкция детских больниц (корпусов)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</si>
  <si>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</si>
  <si>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Региональный проект "Модернизация первичного звена здравоохранения Российской Федерации (Забайкальский край)"</t>
  </si>
  <si>
    <t>Реализация региональных программ модернизации первичного звена здравоохранения</t>
  </si>
  <si>
    <t>Реализация мероприятий по содействию созданию новых мест в общеобразовательных организациях, в целях выполнения показателей результативности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</si>
  <si>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</si>
  <si>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детских технопарков "Кванториум"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</si>
  <si>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</si>
  <si>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Создание новых мест в общеобразовательных организациях, расположенных в сельской местности и поселках городского типа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</si>
  <si>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</si>
  <si>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Создание новых мест в общеобразовательных организациях</t>
  </si>
  <si>
    <t>Реализация мероприятий по созданию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</si>
  <si>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</si>
  <si>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Государственная поддержка некоммерческих организаций по оказанию психолого-педагогической, методической и консультативной помощи гражданам, имеющим детей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</si>
  <si>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</si>
  <si>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Создание центров выявления и поддержки одаренных детей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</si>
  <si>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</si>
  <si>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Обеспечение реализации Стратегии цифровой трансформации отрасли "Образование"</t>
  </si>
  <si>
    <t>Обеспечение образовательных организаций материально-технической базой для внедрения цифровой образовательной среды</t>
  </si>
  <si>
    <t>Создание центров цифрового образования детей</t>
  </si>
  <si>
    <t>Осуществление расходов, связанных с созданием центров цифрового образования детей</t>
  </si>
  <si>
    <t>Cоздание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</si>
  <si>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Стимулирование программ развития жилищного строительства</t>
  </si>
  <si>
    <t>Реализация программ формирования современной городской среды</t>
  </si>
  <si>
    <t>Строительство и реконструкция (модернизация) объектов питьевого водоснабжения</t>
  </si>
  <si>
    <t>Разработка и реализация комплекса мер, направленных на обеспечение экологически безопасного размещения и обезвреживания отходов производства и потребления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</si>
  <si>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</si>
  <si>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Корректировка и разработка электронной модели Территориальной схемы обращения с отходами, в том числе с твердыми коммунальными отходами</t>
  </si>
  <si>
    <t>Снижение совокупного объема выбросов загрязняющих веществ в атмосферный воздух в г. Чите</t>
  </si>
  <si>
    <t>Модернизация и строительство очистных сооружений для очистки загрязненных сточных вод, поступающих в озеро Байкал и другие водные объекты Байкальской природной территории, укрепление берегов озера Байкал, совершенствование и развитие объектов инфраструктуры, необходимых для сохранения уникальной экосистемы озера Байкал</t>
  </si>
  <si>
    <t>Увеличение площади лесовосстановления</t>
  </si>
  <si>
    <t>Формирование запаса лесных семян для лесовосстановления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</si>
  <si>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</si>
  <si>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Развитие инфраструктуры дорожного хозяйства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</si>
  <si>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</si>
  <si>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</si>
  <si>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</si>
  <si>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Региональный проект "Безопасность дорожного движения"</t>
  </si>
  <si>
    <t>Создание модельных муниципальных библиотек</t>
  </si>
  <si>
    <t>Модернизация театров юного зрителя и театров кукол</t>
  </si>
  <si>
    <t>Развитие сети учреждений культурно-досугового типа</t>
  </si>
  <si>
    <t>Поддержка отрасли культуры</t>
  </si>
  <si>
    <t>Техническое оснащение муниципальных музеев</t>
  </si>
  <si>
    <t>Субсидии социально ориентированным некоммерческим организациям, не являющимся государственными (муниципальными) учреждениями, в целях возмещения затрат в связи с осуществлением в Забайкальском крае мероприятий в сфере культуры и искусства</t>
  </si>
  <si>
    <t>Создание виртуальных концертных залов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</si>
  <si>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</si>
  <si>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Создание системы поддержки фермеров и развитие сельской кооперации</t>
  </si>
  <si>
    <t>Государственная поддержка стимулирования увеличения производства масличных культур</t>
  </si>
  <si>
    <t>Реализация мероприятий в области мелиорации земель сельскохозяйственного назначения</t>
  </si>
  <si>
    <t xml:space="preserve">Национальный проект "Цифровая экономика Российской Федерации" 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</si>
  <si>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</si>
  <si>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Реализация мероприятий по созданию и организации работы единой службы оперативной помощи гражданам по номеру "122"</t>
  </si>
  <si>
    <t>Региональный проект "Информационная безопасность (Забайкальский край)"</t>
  </si>
  <si>
    <t>Обеспечение исполнительных органов государственной власти Забайкальского края и государственных учреждений средствами защиты информации</t>
  </si>
  <si>
    <t>Реализация подпрограммы "Гражданская авиация и аэронавигационное обслуживание" государственной программы Российской Федерации "Развитие транспортной системы"</t>
  </si>
  <si>
    <t xml:space="preserve">Предлагается проектом закона          </t>
  </si>
  <si>
    <t>в абсолютной сумме                   (гр10-гр.8)</t>
  </si>
  <si>
    <t>Доведенные до ГРБС лимиты бюджетных обязательств на 01.02.2022</t>
  </si>
  <si>
    <t>3</t>
  </si>
  <si>
    <t>6</t>
  </si>
  <si>
    <t>9</t>
  </si>
  <si>
    <t>12</t>
  </si>
  <si>
    <t>13</t>
  </si>
  <si>
    <t>х</t>
  </si>
  <si>
    <t xml:space="preserve">Информация о реализации мероприятий  региональных проектов Забайкальского края в 2022 году </t>
  </si>
  <si>
    <t xml:space="preserve">Отклонение   </t>
  </si>
  <si>
    <t>Утверждено Законом от 16.02.2022 №2025-ЗЗК          (тыс. рублей)</t>
  </si>
  <si>
    <t>Утверждено Законом от 25.05.2022 №2064-ЗЗК          (тыс. рублей)</t>
  </si>
  <si>
    <t>Размещение стационарных камер фотовидеофиксации нарушений правил дорожного движения на автомобильных дорогах федерального, регионального или межмуниципального, местного значения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</si>
  <si>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</si>
  <si>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Социальное обеспечение и иные выплаты населению</t>
  </si>
  <si>
    <t>Реализация дополнительных мероприятий в сфере занятости населения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</si>
  <si>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</si>
  <si>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Капитальные вложения в объекты государственной (муниципальной) собственности</t>
  </si>
  <si>
    <t>Ликвидация объектов прошлого экологического ущерба</t>
  </si>
  <si>
    <t>Обеспечение деятельности по оказанию коммунальной услуги населению по обращению с твердыми коммунальными отходами</t>
  </si>
  <si>
    <t>Создание дополнительных мест для детей в возрасте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</si>
  <si>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Региональный проект "Цифровое государственное управление (Забайкальский край)"</t>
  </si>
  <si>
    <t>Развитие государственных информационных систем Забайкальского края, используемых при предоставлении государственных и муниципальных услуг в электронной форме, и перевод государственных и муниципальных услуг в электронную форму</t>
  </si>
  <si>
    <t>в абсолютной сумме                   (гр.5-гр.4)</t>
  </si>
  <si>
    <t>в %   (гр.5/гр.4)</t>
  </si>
  <si>
    <t>15</t>
  </si>
  <si>
    <t>16</t>
  </si>
  <si>
    <t>Утверждено Законом 
от 27.12.2021 №2007-ЗЗК</t>
  </si>
  <si>
    <t>в 29,3 раза</t>
  </si>
  <si>
    <t>в 22,8 раза</t>
  </si>
  <si>
    <t>в 3,6 раза</t>
  </si>
  <si>
    <t>в 19 раз</t>
  </si>
  <si>
    <t>Фактическое финансирование на 21.06.2022</t>
  </si>
  <si>
    <t>Кассовое исполнение на 21.06.2022</t>
  </si>
  <si>
    <t>Приложение №6
к Заключению от 24.06.2022
№48-22/КФ-З-КСП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</si>
</sst>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0.00"/>
    <numFmt numFmtId="165" formatCode="#,##0.000"/>
    <numFmt numFmtId="166" formatCode="#,##0.00000"/>
    <numFmt numFmtId="167" formatCode="#,##0.0"/>
  </numFmts>
  <fonts count="17" x14ac:knownFonts="1"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0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BFBFB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</borders>
  <cellStyleXfs count="31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right" vertical="center" wrapText="1"/>
    </xf>
    <xf numFmtId="49" fontId="4" fillId="0" borderId="2">
      <alignment horizontal="center" vertical="center" wrapText="1"/>
    </xf>
    <xf numFmtId="0" fontId="4" fillId="2" borderId="2">
      <alignment horizontal="center" vertical="center" shrinkToFit="1"/>
    </xf>
    <xf numFmtId="0" fontId="4" fillId="2" borderId="2">
      <alignment horizontal="left" vertical="top" wrapText="1"/>
    </xf>
    <xf numFmtId="49" fontId="4" fillId="2" borderId="2">
      <alignment horizontal="center" vertical="top" shrinkToFit="1"/>
    </xf>
    <xf numFmtId="4" fontId="4" fillId="2" borderId="2">
      <alignment horizontal="right" vertical="top" shrinkToFit="1"/>
    </xf>
    <xf numFmtId="164" fontId="4" fillId="2" borderId="2">
      <alignment horizontal="right" vertical="top" shrinkToFit="1"/>
    </xf>
    <xf numFmtId="0" fontId="5" fillId="0" borderId="1"/>
    <xf numFmtId="0" fontId="3" fillId="0" borderId="2">
      <alignment horizontal="center" vertical="center" shrinkToFit="1"/>
    </xf>
    <xf numFmtId="0" fontId="3" fillId="0" borderId="2">
      <alignment horizontal="left" vertical="top" wrapText="1"/>
    </xf>
    <xf numFmtId="49" fontId="3" fillId="0" borderId="2">
      <alignment horizontal="center" vertical="top" shrinkToFit="1"/>
    </xf>
    <xf numFmtId="4" fontId="3" fillId="0" borderId="2">
      <alignment horizontal="right" vertical="top" shrinkToFit="1"/>
    </xf>
    <xf numFmtId="164" fontId="3" fillId="0" borderId="2">
      <alignment horizontal="right" vertical="top" shrinkToFit="1"/>
    </xf>
    <xf numFmtId="0" fontId="3" fillId="0" borderId="3">
      <alignment horizontal="center" vertical="center"/>
    </xf>
    <xf numFmtId="0" fontId="3" fillId="0" borderId="3"/>
    <xf numFmtId="0" fontId="3" fillId="0" borderId="1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3" fillId="0" borderId="1">
      <alignment horizontal="right" vertical="center"/>
    </xf>
    <xf numFmtId="4" fontId="12" fillId="0" borderId="2">
      <alignment horizontal="right" vertical="top" shrinkToFit="1"/>
    </xf>
    <xf numFmtId="49" fontId="14" fillId="0" borderId="13">
      <alignment horizontal="center" vertical="top" shrinkToFit="1"/>
    </xf>
    <xf numFmtId="4" fontId="7" fillId="0" borderId="13">
      <alignment horizontal="right" vertical="top" shrinkToFit="1"/>
    </xf>
    <xf numFmtId="4" fontId="7" fillId="0" borderId="17">
      <alignment horizontal="right" vertical="top" shrinkToFit="1"/>
    </xf>
  </cellStyleXfs>
  <cellXfs count="84">
    <xf numFmtId="0" fontId="0" fillId="0" borderId="0" xfId="0"/>
    <xf numFmtId="0" fontId="0" fillId="0" borderId="0" xfId="0" applyProtection="1">
      <protection locked="0"/>
    </xf>
    <xf numFmtId="0" fontId="3" fillId="0" borderId="2" xfId="12" quotePrefix="1" applyNumberFormat="1" applyProtection="1">
      <alignment horizontal="left" vertical="top" wrapText="1"/>
    </xf>
    <xf numFmtId="49" fontId="4" fillId="0" borderId="2" xfId="4">
      <alignment horizontal="center" vertical="center" wrapText="1"/>
    </xf>
    <xf numFmtId="0" fontId="4" fillId="4" borderId="2" xfId="6" quotePrefix="1" applyFill="1">
      <alignment horizontal="left" vertical="top" wrapText="1"/>
    </xf>
    <xf numFmtId="0" fontId="13" fillId="5" borderId="10" xfId="0" applyFont="1" applyFill="1" applyBorder="1" applyAlignment="1" applyProtection="1">
      <alignment horizontal="center" vertical="center" wrapText="1"/>
    </xf>
    <xf numFmtId="0" fontId="11" fillId="2" borderId="2" xfId="6" quotePrefix="1" applyNumberFormat="1" applyFont="1" applyProtection="1">
      <alignment horizontal="left" vertical="top" wrapText="1"/>
    </xf>
    <xf numFmtId="0" fontId="0" fillId="0" borderId="0" xfId="0" applyFont="1" applyProtection="1">
      <protection locked="0"/>
    </xf>
    <xf numFmtId="0" fontId="0" fillId="5" borderId="0" xfId="0" applyFill="1" applyProtection="1">
      <protection locked="0"/>
    </xf>
    <xf numFmtId="0" fontId="11" fillId="0" borderId="2" xfId="12" quotePrefix="1" applyNumberFormat="1" applyFont="1" applyProtection="1">
      <alignment horizontal="left" vertical="top" wrapText="1"/>
    </xf>
    <xf numFmtId="0" fontId="3" fillId="5" borderId="2" xfId="12" quotePrefix="1" applyNumberFormat="1" applyFill="1" applyProtection="1">
      <alignment horizontal="left" vertical="top" wrapText="1"/>
    </xf>
    <xf numFmtId="0" fontId="9" fillId="0" borderId="0" xfId="0" applyFont="1" applyProtection="1">
      <protection locked="0"/>
    </xf>
    <xf numFmtId="165" fontId="4" fillId="2" borderId="1" xfId="6" quotePrefix="1" applyNumberFormat="1" applyBorder="1" applyProtection="1">
      <alignment horizontal="left" vertical="top" wrapText="1"/>
    </xf>
    <xf numFmtId="4" fontId="4" fillId="2" borderId="1" xfId="8" applyNumberFormat="1" applyBorder="1" applyProtection="1">
      <alignment horizontal="right" vertical="top" shrinkToFit="1"/>
    </xf>
    <xf numFmtId="166" fontId="4" fillId="2" borderId="1" xfId="8" applyNumberFormat="1" applyBorder="1" applyProtection="1">
      <alignment horizontal="right" vertical="top" shrinkToFit="1"/>
    </xf>
    <xf numFmtId="167" fontId="4" fillId="4" borderId="2" xfId="8" applyNumberFormat="1" applyFill="1" applyProtection="1">
      <alignment horizontal="right" vertical="top" shrinkToFit="1"/>
    </xf>
    <xf numFmtId="167" fontId="4" fillId="2" borderId="2" xfId="8" applyNumberFormat="1" applyProtection="1">
      <alignment horizontal="right" vertical="top" shrinkToFit="1"/>
    </xf>
    <xf numFmtId="167" fontId="4" fillId="4" borderId="2" xfId="9" applyNumberFormat="1" applyFill="1" applyProtection="1">
      <alignment horizontal="right" vertical="top" shrinkToFit="1"/>
    </xf>
    <xf numFmtId="167" fontId="11" fillId="0" borderId="2" xfId="9" applyNumberFormat="1" applyFont="1" applyFill="1" applyProtection="1">
      <alignment horizontal="right" vertical="top" shrinkToFit="1"/>
    </xf>
    <xf numFmtId="167" fontId="4" fillId="0" borderId="2" xfId="9" applyNumberFormat="1" applyFill="1" applyProtection="1">
      <alignment horizontal="right" vertical="top" shrinkToFit="1"/>
    </xf>
    <xf numFmtId="167" fontId="11" fillId="5" borderId="2" xfId="9" applyNumberFormat="1" applyFont="1" applyFill="1" applyProtection="1">
      <alignment horizontal="right" vertical="top" shrinkToFit="1"/>
    </xf>
    <xf numFmtId="167" fontId="4" fillId="0" borderId="2" xfId="9" applyNumberFormat="1" applyFont="1" applyFill="1" applyProtection="1">
      <alignment horizontal="right" vertical="top" shrinkToFit="1"/>
    </xf>
    <xf numFmtId="167" fontId="10" fillId="0" borderId="2" xfId="9" applyNumberFormat="1" applyFont="1" applyFill="1" applyProtection="1">
      <alignment horizontal="right" vertical="top" shrinkToFit="1"/>
    </xf>
    <xf numFmtId="167" fontId="11" fillId="0" borderId="4" xfId="9" applyNumberFormat="1" applyFont="1" applyFill="1" applyBorder="1" applyProtection="1">
      <alignment horizontal="right" vertical="top" shrinkToFit="1"/>
    </xf>
    <xf numFmtId="165" fontId="4" fillId="4" borderId="10" xfId="6" quotePrefix="1" applyNumberFormat="1" applyFill="1" applyBorder="1" applyProtection="1">
      <alignment horizontal="left" vertical="top" wrapText="1"/>
    </xf>
    <xf numFmtId="167" fontId="4" fillId="4" borderId="10" xfId="8" applyNumberFormat="1" applyFill="1" applyBorder="1" applyProtection="1">
      <alignment horizontal="right" vertical="top" shrinkToFit="1"/>
    </xf>
    <xf numFmtId="0" fontId="13" fillId="5" borderId="6" xfId="0" applyFont="1" applyFill="1" applyBorder="1" applyAlignment="1" applyProtection="1">
      <alignment horizontal="center" vertical="center" wrapText="1"/>
    </xf>
    <xf numFmtId="167" fontId="4" fillId="4" borderId="2" xfId="8" applyNumberFormat="1" applyFill="1" applyAlignment="1" applyProtection="1">
      <alignment horizontal="center" vertical="top" shrinkToFit="1"/>
    </xf>
    <xf numFmtId="167" fontId="4" fillId="2" borderId="2" xfId="8" applyNumberFormat="1" applyAlignment="1" applyProtection="1">
      <alignment horizontal="center" vertical="top" shrinkToFit="1"/>
    </xf>
    <xf numFmtId="167" fontId="4" fillId="0" borderId="2" xfId="8" applyNumberFormat="1" applyFill="1" applyAlignment="1" applyProtection="1">
      <alignment horizontal="center" vertical="top" shrinkToFit="1"/>
    </xf>
    <xf numFmtId="167" fontId="3" fillId="5" borderId="2" xfId="14" applyNumberFormat="1" applyFill="1" applyAlignment="1" applyProtection="1">
      <alignment horizontal="center" vertical="top" shrinkToFit="1"/>
    </xf>
    <xf numFmtId="167" fontId="3" fillId="0" borderId="2" xfId="14" applyNumberFormat="1" applyAlignment="1" applyProtection="1">
      <alignment horizontal="center" vertical="top" shrinkToFit="1"/>
    </xf>
    <xf numFmtId="167" fontId="11" fillId="2" borderId="2" xfId="8" applyNumberFormat="1" applyFont="1" applyAlignment="1" applyProtection="1">
      <alignment horizontal="center" vertical="top" shrinkToFit="1"/>
    </xf>
    <xf numFmtId="167" fontId="4" fillId="4" borderId="2" xfId="9" applyNumberFormat="1" applyFill="1" applyAlignment="1" applyProtection="1">
      <alignment horizontal="center" vertical="top" shrinkToFit="1"/>
    </xf>
    <xf numFmtId="167" fontId="11" fillId="0" borderId="2" xfId="8" applyNumberFormat="1" applyFont="1" applyFill="1" applyAlignment="1" applyProtection="1">
      <alignment horizontal="center" vertical="top" shrinkToFit="1"/>
    </xf>
    <xf numFmtId="167" fontId="4" fillId="4" borderId="10" xfId="8" applyNumberFormat="1" applyFill="1" applyBorder="1" applyAlignment="1" applyProtection="1">
      <alignment horizontal="center" vertical="top" shrinkToFit="1"/>
    </xf>
    <xf numFmtId="49" fontId="15" fillId="0" borderId="2" xfId="4" applyFont="1">
      <alignment horizontal="center" vertical="center" wrapText="1"/>
    </xf>
    <xf numFmtId="49" fontId="15" fillId="0" borderId="5" xfId="4" applyFont="1" applyBorder="1">
      <alignment horizontal="center" vertical="center" wrapText="1"/>
    </xf>
    <xf numFmtId="167" fontId="3" fillId="0" borderId="2" xfId="8" applyNumberFormat="1" applyFont="1" applyFill="1" applyAlignment="1" applyProtection="1">
      <alignment horizontal="center" vertical="top" shrinkToFit="1"/>
    </xf>
    <xf numFmtId="0" fontId="3" fillId="2" borderId="2" xfId="6" quotePrefix="1" applyNumberFormat="1" applyFont="1" applyProtection="1">
      <alignment horizontal="left" vertical="top" wrapText="1"/>
    </xf>
    <xf numFmtId="167" fontId="4" fillId="6" borderId="2" xfId="8" applyNumberFormat="1" applyFill="1" applyAlignment="1" applyProtection="1">
      <alignment horizontal="center" vertical="top" shrinkToFit="1"/>
    </xf>
    <xf numFmtId="167" fontId="3" fillId="0" borderId="2" xfId="14" applyNumberFormat="1" applyFill="1" applyAlignment="1" applyProtection="1">
      <alignment horizontal="center" vertical="top" shrinkToFit="1"/>
    </xf>
    <xf numFmtId="167" fontId="3" fillId="0" borderId="4" xfId="14" applyNumberFormat="1" applyFill="1" applyBorder="1" applyAlignment="1" applyProtection="1">
      <alignment horizontal="center" vertical="top" shrinkToFit="1"/>
    </xf>
    <xf numFmtId="167" fontId="3" fillId="0" borderId="2" xfId="15" applyNumberFormat="1" applyFill="1" applyAlignment="1" applyProtection="1">
      <alignment horizontal="center" vertical="top" shrinkToFit="1"/>
    </xf>
    <xf numFmtId="0" fontId="3" fillId="0" borderId="2" xfId="6" quotePrefix="1" applyNumberFormat="1" applyFont="1" applyFill="1" applyProtection="1">
      <alignment horizontal="left" vertical="top" wrapText="1"/>
    </xf>
    <xf numFmtId="0" fontId="3" fillId="0" borderId="2" xfId="12" quotePrefix="1" applyNumberFormat="1" applyFill="1" applyAlignment="1" applyProtection="1">
      <alignment horizontal="left" vertical="center" wrapText="1"/>
    </xf>
    <xf numFmtId="0" fontId="11" fillId="0" borderId="2" xfId="6" quotePrefix="1" applyNumberFormat="1" applyFont="1" applyFill="1" applyProtection="1">
      <alignment horizontal="left" vertical="top" wrapText="1"/>
    </xf>
    <xf numFmtId="0" fontId="3" fillId="0" borderId="2" xfId="12" quotePrefix="1" applyNumberFormat="1" applyFill="1" applyProtection="1">
      <alignment horizontal="left" vertical="top" wrapText="1"/>
    </xf>
    <xf numFmtId="167" fontId="4" fillId="0" borderId="2" xfId="9" applyNumberFormat="1" applyFill="1" applyAlignment="1" applyProtection="1">
      <alignment horizontal="center" vertical="top" shrinkToFit="1"/>
    </xf>
    <xf numFmtId="0" fontId="0" fillId="0" borderId="0" xfId="0" applyFill="1" applyProtection="1">
      <protection locked="0"/>
    </xf>
    <xf numFmtId="0" fontId="3" fillId="0" borderId="4" xfId="12" quotePrefix="1" applyNumberFormat="1" applyFill="1" applyBorder="1" applyProtection="1">
      <alignment horizontal="left" vertical="top" wrapText="1"/>
    </xf>
    <xf numFmtId="167" fontId="3" fillId="0" borderId="4" xfId="15" applyNumberFormat="1" applyFill="1" applyBorder="1" applyAlignment="1" applyProtection="1">
      <alignment horizontal="center" vertical="top" shrinkToFit="1"/>
    </xf>
    <xf numFmtId="167" fontId="4" fillId="6" borderId="2" xfId="9" applyNumberFormat="1" applyFill="1" applyAlignment="1" applyProtection="1">
      <alignment horizontal="center" vertical="top" shrinkToFit="1"/>
    </xf>
    <xf numFmtId="0" fontId="4" fillId="7" borderId="2" xfId="6" quotePrefix="1" applyNumberFormat="1" applyFill="1" applyProtection="1">
      <alignment horizontal="left" vertical="top" wrapText="1"/>
    </xf>
    <xf numFmtId="167" fontId="4" fillId="7" borderId="2" xfId="8" applyNumberFormat="1" applyFill="1" applyAlignment="1" applyProtection="1">
      <alignment horizontal="center" vertical="top" shrinkToFit="1"/>
    </xf>
    <xf numFmtId="0" fontId="10" fillId="7" borderId="2" xfId="6" quotePrefix="1" applyNumberFormat="1" applyFont="1" applyFill="1" applyProtection="1">
      <alignment horizontal="left" vertical="top" wrapText="1"/>
    </xf>
    <xf numFmtId="0" fontId="4" fillId="7" borderId="2" xfId="12" quotePrefix="1" applyNumberFormat="1" applyFont="1" applyFill="1" applyProtection="1">
      <alignment horizontal="left" vertical="top" wrapText="1"/>
    </xf>
    <xf numFmtId="167" fontId="4" fillId="7" borderId="2" xfId="14" applyNumberFormat="1" applyFont="1" applyFill="1" applyAlignment="1" applyProtection="1">
      <alignment horizontal="center" vertical="top" shrinkToFit="1"/>
    </xf>
    <xf numFmtId="167" fontId="4" fillId="7" borderId="2" xfId="15" applyNumberFormat="1" applyFont="1" applyFill="1" applyAlignment="1" applyProtection="1">
      <alignment horizontal="center" vertical="top" shrinkToFit="1"/>
    </xf>
    <xf numFmtId="167" fontId="4" fillId="7" borderId="2" xfId="9" applyNumberFormat="1" applyFill="1" applyAlignment="1" applyProtection="1">
      <alignment horizontal="center" vertical="top" shrinkToFit="1"/>
    </xf>
    <xf numFmtId="167" fontId="4" fillId="7" borderId="2" xfId="8" applyNumberFormat="1" applyFont="1" applyFill="1" applyAlignment="1" applyProtection="1">
      <alignment horizontal="center" vertical="top" shrinkToFit="1"/>
    </xf>
    <xf numFmtId="0" fontId="4" fillId="7" borderId="2" xfId="6" quotePrefix="1" applyNumberFormat="1" applyFont="1" applyFill="1" applyProtection="1">
      <alignment horizontal="left" vertical="top" wrapText="1"/>
    </xf>
    <xf numFmtId="0" fontId="1" fillId="0" borderId="1" xfId="1" applyFont="1" applyAlignment="1">
      <alignment horizontal="center" vertical="center" wrapText="1"/>
    </xf>
    <xf numFmtId="0" fontId="9" fillId="0" borderId="1" xfId="0" applyFont="1" applyBorder="1" applyAlignment="1" applyProtection="1">
      <alignment horizontal="right" wrapText="1"/>
      <protection locked="0"/>
    </xf>
    <xf numFmtId="49" fontId="4" fillId="0" borderId="2" xfId="4" applyNumberFormat="1" applyProtection="1">
      <alignment horizontal="center" vertical="center" wrapText="1"/>
    </xf>
    <xf numFmtId="49" fontId="4" fillId="0" borderId="2" xfId="4">
      <alignment horizontal="center" vertical="center" wrapText="1"/>
    </xf>
    <xf numFmtId="0" fontId="13" fillId="5" borderId="10" xfId="0" applyFont="1" applyFill="1" applyBorder="1" applyAlignment="1" applyProtection="1">
      <alignment horizontal="center" vertical="center" wrapText="1"/>
    </xf>
    <xf numFmtId="0" fontId="13" fillId="5" borderId="6" xfId="0" applyFont="1" applyFill="1" applyBorder="1" applyAlignment="1" applyProtection="1">
      <alignment horizontal="center" vertical="center" wrapText="1"/>
    </xf>
    <xf numFmtId="0" fontId="13" fillId="5" borderId="8" xfId="0" applyFont="1" applyFill="1" applyBorder="1" applyAlignment="1" applyProtection="1">
      <alignment horizontal="center" vertical="center" wrapText="1"/>
    </xf>
    <xf numFmtId="0" fontId="13" fillId="5" borderId="7" xfId="0" applyFont="1" applyFill="1" applyBorder="1" applyAlignmen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16" fillId="0" borderId="1" xfId="1" applyFont="1">
      <alignment horizontal="center" vertical="center" wrapText="1"/>
    </xf>
    <xf numFmtId="0" fontId="11" fillId="0" borderId="1" xfId="3" applyFont="1" applyAlignment="1">
      <alignment horizontal="right" vertical="center" wrapText="1"/>
    </xf>
    <xf numFmtId="0" fontId="3" fillId="0" borderId="1" xfId="3" applyAlignment="1">
      <alignment horizontal="right" vertical="center" wrapText="1"/>
    </xf>
    <xf numFmtId="49" fontId="4" fillId="0" borderId="14" xfId="4" applyNumberFormat="1" applyFont="1" applyBorder="1" applyAlignment="1" applyProtection="1">
      <alignment horizontal="center" vertical="center" wrapText="1"/>
    </xf>
    <xf numFmtId="49" fontId="4" fillId="0" borderId="15" xfId="4" applyNumberFormat="1" applyBorder="1" applyAlignment="1" applyProtection="1">
      <alignment horizontal="center" vertical="center" wrapText="1"/>
    </xf>
    <xf numFmtId="49" fontId="4" fillId="0" borderId="16" xfId="4" applyNumberFormat="1" applyBorder="1" applyAlignment="1" applyProtection="1">
      <alignment horizontal="center" vertical="center" wrapText="1"/>
    </xf>
    <xf numFmtId="0" fontId="13" fillId="5" borderId="9" xfId="0" applyFont="1" applyFill="1" applyBorder="1" applyAlignment="1" applyProtection="1">
      <alignment horizontal="center" vertical="center" wrapText="1"/>
    </xf>
    <xf numFmtId="0" fontId="13" fillId="5" borderId="11" xfId="0" applyFont="1" applyFill="1" applyBorder="1" applyAlignment="1" applyProtection="1">
      <alignment horizontal="center" vertical="center" wrapText="1"/>
    </xf>
    <xf numFmtId="0" fontId="13" fillId="5" borderId="12" xfId="0" applyFont="1" applyFill="1" applyBorder="1" applyAlignment="1" applyProtection="1">
      <alignment horizontal="center" vertical="center" wrapText="1"/>
    </xf>
    <xf numFmtId="49" fontId="4" fillId="0" borderId="10" xfId="4" applyNumberFormat="1" applyFont="1" applyBorder="1" applyAlignment="1" applyProtection="1">
      <alignment horizontal="center" vertical="center" wrapText="1"/>
    </xf>
    <xf numFmtId="49" fontId="4" fillId="0" borderId="9" xfId="4" applyNumberFormat="1" applyFont="1" applyBorder="1" applyAlignment="1" applyProtection="1">
      <alignment horizontal="center" vertical="center" wrapText="1"/>
    </xf>
    <xf numFmtId="49" fontId="4" fillId="0" borderId="11" xfId="4" applyNumberFormat="1" applyFont="1" applyBorder="1" applyAlignment="1" applyProtection="1">
      <alignment horizontal="center" vertical="center" wrapText="1"/>
    </xf>
    <xf numFmtId="49" fontId="4" fillId="0" borderId="12" xfId="4" applyNumberFormat="1" applyFont="1" applyBorder="1" applyAlignment="1" applyProtection="1">
      <alignment horizontal="center" vertical="center" wrapText="1"/>
    </xf>
  </cellXfs>
  <cellStyles count="31">
    <cellStyle name="br" xfId="21"/>
    <cellStyle name="col" xfId="20"/>
    <cellStyle name="ex65" xfId="29"/>
    <cellStyle name="ex66" xfId="30"/>
    <cellStyle name="ex67" xfId="28"/>
    <cellStyle name="st24" xfId="3"/>
    <cellStyle name="st25" xfId="10"/>
    <cellStyle name="style0" xfId="22"/>
    <cellStyle name="td" xfId="23"/>
    <cellStyle name="tr" xfId="19"/>
    <cellStyle name="xl21" xfId="24"/>
    <cellStyle name="xl22" xfId="4"/>
    <cellStyle name="xl23" xfId="5"/>
    <cellStyle name="xl24" xfId="11"/>
    <cellStyle name="xl25" xfId="16"/>
    <cellStyle name="xl26" xfId="25"/>
    <cellStyle name="xl27" xfId="6"/>
    <cellStyle name="xl28" xfId="12"/>
    <cellStyle name="xl29" xfId="17"/>
    <cellStyle name="xl30" xfId="7"/>
    <cellStyle name="xl31" xfId="13"/>
    <cellStyle name="xl32" xfId="8"/>
    <cellStyle name="xl33" xfId="14"/>
    <cellStyle name="xl34" xfId="9"/>
    <cellStyle name="xl35" xfId="15"/>
    <cellStyle name="xl36" xfId="1"/>
    <cellStyle name="xl37" xfId="26"/>
    <cellStyle name="xl38" xfId="18"/>
    <cellStyle name="xl39" xfId="2"/>
    <cellStyle name="xl43" xfId="27"/>
    <cellStyle name="Обычный" xfId="0" builtinId="0"/>
  </cellStyles>
  <dxfs count="0"/>
  <tableStyles count="0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8"/>
  <sheetViews>
    <sheetView showGridLines="0" tabSelected="1" view="pageBreakPreview" topLeftCell="A43" zoomScaleNormal="100" zoomScaleSheetLayoutView="100" workbookViewId="0">
      <selection activeCell="X10" sqref="X10"/>
    </sheetView>
  </sheetViews>
  <sheetFormatPr defaultRowHeight="15" x14ac:dyDescent="0.25"/>
  <cols>
    <col min="1" max="1" width="40.7109375" style="1" customWidth="1"/>
    <col min="2" max="3" width="11.85546875" style="1" customWidth="1"/>
    <col min="4" max="4" width="12.42578125" style="1" customWidth="1"/>
    <col min="5" max="5" width="12.140625" style="1" customWidth="1"/>
    <col min="6" max="6" width="12.28515625" style="1" customWidth="1"/>
    <col min="7" max="7" width="11.42578125" style="1" customWidth="1"/>
    <col min="8" max="8" width="11.140625" style="1" customWidth="1"/>
    <col min="9" max="9" width="14.5703125" style="1" hidden="1" customWidth="1"/>
    <col min="10" max="10" width="14.140625" style="1" hidden="1" customWidth="1"/>
    <col min="11" max="11" width="12.5703125" style="1" hidden="1" customWidth="1"/>
    <col min="12" max="12" width="11" style="1" customWidth="1"/>
    <col min="13" max="13" width="11.85546875" style="1" customWidth="1"/>
    <col min="14" max="14" width="11.28515625" style="1" customWidth="1"/>
    <col min="15" max="15" width="16.5703125" style="1" hidden="1" customWidth="1"/>
    <col min="16" max="16" width="11.7109375" style="1" customWidth="1"/>
    <col min="17" max="17" width="11.28515625" style="1" customWidth="1"/>
    <col min="18" max="18" width="11.7109375" style="1" customWidth="1"/>
    <col min="19" max="19" width="10.85546875" style="1" customWidth="1"/>
    <col min="20" max="20" width="9.140625" style="1" customWidth="1"/>
    <col min="21" max="21" width="12.5703125" style="1" hidden="1" customWidth="1"/>
    <col min="22" max="16384" width="9.140625" style="1"/>
  </cols>
  <sheetData>
    <row r="1" spans="1:21" ht="15" customHeight="1" x14ac:dyDescent="0.25">
      <c r="O1" s="63" t="s">
        <v>170</v>
      </c>
      <c r="P1" s="63"/>
      <c r="Q1" s="63"/>
      <c r="R1" s="63"/>
      <c r="S1" s="63"/>
      <c r="T1" s="63"/>
      <c r="U1" s="63"/>
    </row>
    <row r="2" spans="1:21" x14ac:dyDescent="0.25">
      <c r="O2" s="63"/>
      <c r="P2" s="63"/>
      <c r="Q2" s="63"/>
      <c r="R2" s="63"/>
      <c r="S2" s="63"/>
      <c r="T2" s="63"/>
      <c r="U2" s="63"/>
    </row>
    <row r="3" spans="1:21" ht="15.75" customHeight="1" x14ac:dyDescent="0.25">
      <c r="O3" s="63"/>
      <c r="P3" s="63"/>
      <c r="Q3" s="63"/>
      <c r="R3" s="63"/>
      <c r="S3" s="63"/>
      <c r="T3" s="63"/>
      <c r="U3" s="63"/>
    </row>
    <row r="4" spans="1:21" ht="15.75" x14ac:dyDescent="0.2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</row>
    <row r="5" spans="1:21" ht="18.75" x14ac:dyDescent="0.25">
      <c r="A5" s="71" t="s">
        <v>144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</row>
    <row r="6" spans="1:21" ht="15.75" hidden="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</row>
    <row r="7" spans="1:21" ht="15.2" customHeight="1" x14ac:dyDescent="0.25">
      <c r="A7" s="72" t="s">
        <v>51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</row>
    <row r="8" spans="1:21" ht="25.5" customHeight="1" x14ac:dyDescent="0.25">
      <c r="A8" s="64" t="s">
        <v>0</v>
      </c>
      <c r="B8" s="74" t="s">
        <v>163</v>
      </c>
      <c r="C8" s="80" t="s">
        <v>146</v>
      </c>
      <c r="D8" s="81" t="s">
        <v>147</v>
      </c>
      <c r="E8" s="81" t="s">
        <v>135</v>
      </c>
      <c r="F8" s="67" t="s">
        <v>52</v>
      </c>
      <c r="G8" s="69"/>
      <c r="H8" s="68"/>
      <c r="I8" s="67" t="s">
        <v>137</v>
      </c>
      <c r="J8" s="69"/>
      <c r="K8" s="68"/>
      <c r="L8" s="67" t="s">
        <v>168</v>
      </c>
      <c r="M8" s="69"/>
      <c r="N8" s="68"/>
      <c r="O8" s="77" t="s">
        <v>45</v>
      </c>
      <c r="P8" s="67" t="s">
        <v>169</v>
      </c>
      <c r="Q8" s="69"/>
      <c r="R8" s="69"/>
      <c r="S8" s="67" t="s">
        <v>145</v>
      </c>
      <c r="T8" s="68"/>
      <c r="U8" s="77" t="s">
        <v>46</v>
      </c>
    </row>
    <row r="9" spans="1:21" ht="12.75" customHeight="1" x14ac:dyDescent="0.25">
      <c r="A9" s="65"/>
      <c r="B9" s="75"/>
      <c r="C9" s="80"/>
      <c r="D9" s="82"/>
      <c r="E9" s="82"/>
      <c r="F9" s="66" t="s">
        <v>47</v>
      </c>
      <c r="G9" s="67" t="s">
        <v>48</v>
      </c>
      <c r="H9" s="68"/>
      <c r="I9" s="66" t="s">
        <v>47</v>
      </c>
      <c r="J9" s="67" t="s">
        <v>48</v>
      </c>
      <c r="K9" s="68"/>
      <c r="L9" s="66" t="s">
        <v>47</v>
      </c>
      <c r="M9" s="67" t="s">
        <v>48</v>
      </c>
      <c r="N9" s="68"/>
      <c r="O9" s="78"/>
      <c r="P9" s="66" t="s">
        <v>47</v>
      </c>
      <c r="Q9" s="67" t="s">
        <v>48</v>
      </c>
      <c r="R9" s="69"/>
      <c r="S9" s="77" t="s">
        <v>159</v>
      </c>
      <c r="T9" s="77" t="s">
        <v>160</v>
      </c>
      <c r="U9" s="78"/>
    </row>
    <row r="10" spans="1:21" ht="48" customHeight="1" x14ac:dyDescent="0.25">
      <c r="A10" s="65"/>
      <c r="B10" s="76"/>
      <c r="C10" s="80"/>
      <c r="D10" s="83"/>
      <c r="E10" s="83"/>
      <c r="F10" s="66"/>
      <c r="G10" s="5" t="s">
        <v>49</v>
      </c>
      <c r="H10" s="5" t="s">
        <v>50</v>
      </c>
      <c r="I10" s="66"/>
      <c r="J10" s="5" t="s">
        <v>49</v>
      </c>
      <c r="K10" s="5" t="s">
        <v>50</v>
      </c>
      <c r="L10" s="66"/>
      <c r="M10" s="5" t="s">
        <v>49</v>
      </c>
      <c r="N10" s="5" t="s">
        <v>50</v>
      </c>
      <c r="O10" s="79"/>
      <c r="P10" s="66"/>
      <c r="Q10" s="5" t="s">
        <v>49</v>
      </c>
      <c r="R10" s="26" t="s">
        <v>50</v>
      </c>
      <c r="S10" s="79" t="s">
        <v>136</v>
      </c>
      <c r="T10" s="79"/>
      <c r="U10" s="79"/>
    </row>
    <row r="11" spans="1:21" ht="12.75" customHeight="1" x14ac:dyDescent="0.25">
      <c r="A11" s="36" t="s">
        <v>1</v>
      </c>
      <c r="B11" s="36" t="s">
        <v>2</v>
      </c>
      <c r="C11" s="37" t="s">
        <v>138</v>
      </c>
      <c r="D11" s="37" t="s">
        <v>58</v>
      </c>
      <c r="E11" s="37" t="s">
        <v>3</v>
      </c>
      <c r="F11" s="36" t="s">
        <v>139</v>
      </c>
      <c r="G11" s="36" t="s">
        <v>59</v>
      </c>
      <c r="H11" s="36" t="s">
        <v>4</v>
      </c>
      <c r="I11" s="36" t="s">
        <v>139</v>
      </c>
      <c r="J11" s="36" t="s">
        <v>59</v>
      </c>
      <c r="K11" s="36" t="s">
        <v>4</v>
      </c>
      <c r="L11" s="36" t="s">
        <v>140</v>
      </c>
      <c r="M11" s="36" t="s">
        <v>60</v>
      </c>
      <c r="N11" s="36" t="s">
        <v>5</v>
      </c>
      <c r="O11" s="36" t="s">
        <v>5</v>
      </c>
      <c r="P11" s="36" t="s">
        <v>141</v>
      </c>
      <c r="Q11" s="36" t="s">
        <v>142</v>
      </c>
      <c r="R11" s="36" t="s">
        <v>61</v>
      </c>
      <c r="S11" s="37" t="s">
        <v>161</v>
      </c>
      <c r="T11" s="37" t="s">
        <v>162</v>
      </c>
      <c r="U11" s="3" t="s">
        <v>62</v>
      </c>
    </row>
    <row r="12" spans="1:21" x14ac:dyDescent="0.25">
      <c r="A12" s="4" t="s">
        <v>6</v>
      </c>
      <c r="B12" s="27">
        <f t="shared" ref="B12:H12" si="0">B13+B17+B21+B24+B26</f>
        <v>3328686.4</v>
      </c>
      <c r="C12" s="27">
        <f t="shared" si="0"/>
        <v>3328686.4</v>
      </c>
      <c r="D12" s="27">
        <f t="shared" si="0"/>
        <v>3328686.4</v>
      </c>
      <c r="E12" s="27">
        <f t="shared" si="0"/>
        <v>3496559.8</v>
      </c>
      <c r="F12" s="27">
        <f t="shared" si="0"/>
        <v>3500091.5426399992</v>
      </c>
      <c r="G12" s="27">
        <f t="shared" si="0"/>
        <v>3222087.4</v>
      </c>
      <c r="H12" s="27">
        <f t="shared" si="0"/>
        <v>278004.14264000003</v>
      </c>
      <c r="I12" s="27" t="e">
        <f>I13+I17+I21+I24+I26+#REF!</f>
        <v>#REF!</v>
      </c>
      <c r="J12" s="27">
        <f>J13+J17+J21+J24+J26</f>
        <v>120606.1</v>
      </c>
      <c r="K12" s="27">
        <f>K13+K17+K21+K24+K26</f>
        <v>24984.38164</v>
      </c>
      <c r="L12" s="27">
        <f>L13+L17+L21+L24+L26</f>
        <v>2055795.75134</v>
      </c>
      <c r="M12" s="27">
        <f>M13+M17+M21+M24+M26</f>
        <v>1896808.71217</v>
      </c>
      <c r="N12" s="27">
        <f>N13+N17+N21+N24+N26</f>
        <v>158987.03917</v>
      </c>
      <c r="O12" s="27">
        <f>L12/F12*100</f>
        <v>58.735485237891339</v>
      </c>
      <c r="P12" s="27">
        <f>P13+P17+P21+P24+P26</f>
        <v>2034072.6699000001</v>
      </c>
      <c r="Q12" s="27">
        <f>Q13+Q17+Q21+Q24+Q26</f>
        <v>1876282.0824500001</v>
      </c>
      <c r="R12" s="27">
        <f>R13+R17+R21+R24+R26</f>
        <v>157790.58744999999</v>
      </c>
      <c r="S12" s="27">
        <f>E12-D12</f>
        <v>167873.39999999991</v>
      </c>
      <c r="T12" s="27">
        <f>E12/D12*100-100</f>
        <v>5.043232669800318</v>
      </c>
      <c r="U12" s="15">
        <f>P12/F12*100</f>
        <v>58.114842001125744</v>
      </c>
    </row>
    <row r="13" spans="1:21" ht="38.25" customHeight="1" x14ac:dyDescent="0.25">
      <c r="A13" s="53" t="s">
        <v>7</v>
      </c>
      <c r="B13" s="54">
        <f>SUM(B14:B16)</f>
        <v>3206860.4</v>
      </c>
      <c r="C13" s="54">
        <f>SUM(C14:C16)</f>
        <v>3206860.4</v>
      </c>
      <c r="D13" s="54">
        <f>SUM(D14:D16)</f>
        <v>3206860.4</v>
      </c>
      <c r="E13" s="54">
        <f>SUM(E14:E16)</f>
        <v>3206860.4</v>
      </c>
      <c r="F13" s="54">
        <f t="shared" ref="F13:F79" si="1">G13+H13</f>
        <v>3206860.3709999998</v>
      </c>
      <c r="G13" s="54">
        <f>SUM(G14:G16)</f>
        <v>3094414</v>
      </c>
      <c r="H13" s="54">
        <f>SUM(H14:H16)</f>
        <v>112446.371</v>
      </c>
      <c r="I13" s="54">
        <f t="shared" ref="I13:I78" si="2">J13+K13</f>
        <v>23764.5</v>
      </c>
      <c r="J13" s="54">
        <f>SUM(J14:J16)</f>
        <v>23764.5</v>
      </c>
      <c r="K13" s="54">
        <f>SUM(K14:K16)</f>
        <v>0</v>
      </c>
      <c r="L13" s="54">
        <f t="shared" ref="L13:L78" si="3">M13+N13</f>
        <v>1920784.00128</v>
      </c>
      <c r="M13" s="54">
        <f>SUM(M14:M16)</f>
        <v>1841173.72432</v>
      </c>
      <c r="N13" s="54">
        <f>SUM(N14:N16)</f>
        <v>79610.276960000003</v>
      </c>
      <c r="O13" s="54">
        <f t="shared" ref="O13:O79" si="4">L13/F13*100</f>
        <v>59.896090851035069</v>
      </c>
      <c r="P13" s="54">
        <f t="shared" ref="P13:P78" si="5">Q13+R13</f>
        <v>1903475.51088</v>
      </c>
      <c r="Q13" s="54">
        <f>SUM(Q14:Q16)</f>
        <v>1824634.2586000001</v>
      </c>
      <c r="R13" s="54">
        <f>SUM(R14:R16)</f>
        <v>78841.252280000001</v>
      </c>
      <c r="S13" s="54">
        <f t="shared" ref="S13:S70" si="6">E13-D13</f>
        <v>0</v>
      </c>
      <c r="T13" s="54">
        <f t="shared" ref="T13:T70" si="7">E13/D13*100-100</f>
        <v>0</v>
      </c>
      <c r="U13" s="16">
        <f t="shared" ref="U13:U79" si="8">P13/F13*100</f>
        <v>59.356357641677938</v>
      </c>
    </row>
    <row r="14" spans="1:21" ht="93.75" customHeight="1" x14ac:dyDescent="0.25">
      <c r="A14" s="10" t="s">
        <v>63</v>
      </c>
      <c r="B14" s="30">
        <v>449210.2</v>
      </c>
      <c r="C14" s="30">
        <v>449210.2</v>
      </c>
      <c r="D14" s="41">
        <v>449210.2</v>
      </c>
      <c r="E14" s="41">
        <v>449210.2</v>
      </c>
      <c r="F14" s="41">
        <f t="shared" si="1"/>
        <v>449210.2</v>
      </c>
      <c r="G14" s="41">
        <v>440226</v>
      </c>
      <c r="H14" s="41">
        <v>8984.2000000000007</v>
      </c>
      <c r="I14" s="41">
        <f t="shared" si="2"/>
        <v>0</v>
      </c>
      <c r="J14" s="41">
        <v>0</v>
      </c>
      <c r="K14" s="41">
        <v>0</v>
      </c>
      <c r="L14" s="41">
        <f t="shared" si="3"/>
        <v>248073.04526000001</v>
      </c>
      <c r="M14" s="41">
        <v>243111.58655000001</v>
      </c>
      <c r="N14" s="41">
        <v>4961.4587099999999</v>
      </c>
      <c r="O14" s="43">
        <f t="shared" si="4"/>
        <v>55.224268117687444</v>
      </c>
      <c r="P14" s="41">
        <f t="shared" si="5"/>
        <v>243121.09499000001</v>
      </c>
      <c r="Q14" s="41">
        <v>238280.34899</v>
      </c>
      <c r="R14" s="41">
        <v>4840.7460000000001</v>
      </c>
      <c r="S14" s="38">
        <f t="shared" si="6"/>
        <v>0</v>
      </c>
      <c r="T14" s="38">
        <f t="shared" si="7"/>
        <v>0</v>
      </c>
      <c r="U14" s="20">
        <f t="shared" si="8"/>
        <v>54.121899945726973</v>
      </c>
    </row>
    <row r="15" spans="1:21" ht="51" x14ac:dyDescent="0.25">
      <c r="A15" s="2" t="s">
        <v>64</v>
      </c>
      <c r="B15" s="31">
        <v>1149579.7</v>
      </c>
      <c r="C15" s="31">
        <v>1149579.7</v>
      </c>
      <c r="D15" s="41">
        <v>1149579.7</v>
      </c>
      <c r="E15" s="41">
        <v>1149579.7</v>
      </c>
      <c r="F15" s="41">
        <f t="shared" si="1"/>
        <v>1149579.6710000001</v>
      </c>
      <c r="G15" s="41">
        <v>1046117.5</v>
      </c>
      <c r="H15" s="41">
        <v>103462.171</v>
      </c>
      <c r="I15" s="41">
        <f t="shared" si="2"/>
        <v>0</v>
      </c>
      <c r="J15" s="41">
        <v>0</v>
      </c>
      <c r="K15" s="41">
        <v>0</v>
      </c>
      <c r="L15" s="41">
        <f t="shared" si="3"/>
        <v>829431.30902000004</v>
      </c>
      <c r="M15" s="41">
        <v>754782.49077000003</v>
      </c>
      <c r="N15" s="41">
        <v>74648.818249999997</v>
      </c>
      <c r="O15" s="43">
        <f t="shared" si="4"/>
        <v>72.150833034346519</v>
      </c>
      <c r="P15" s="41">
        <f t="shared" si="5"/>
        <v>822227.84389000002</v>
      </c>
      <c r="Q15" s="41">
        <v>748227.33761000005</v>
      </c>
      <c r="R15" s="41">
        <v>74000.506280000001</v>
      </c>
      <c r="S15" s="38">
        <f t="shared" si="6"/>
        <v>0</v>
      </c>
      <c r="T15" s="38">
        <f t="shared" si="7"/>
        <v>0</v>
      </c>
      <c r="U15" s="18">
        <f t="shared" si="8"/>
        <v>71.524215731368827</v>
      </c>
    </row>
    <row r="16" spans="1:21" ht="30" customHeight="1" x14ac:dyDescent="0.25">
      <c r="A16" s="2" t="s">
        <v>65</v>
      </c>
      <c r="B16" s="31">
        <v>1608070.5</v>
      </c>
      <c r="C16" s="31">
        <v>1608070.5</v>
      </c>
      <c r="D16" s="41">
        <v>1608070.5</v>
      </c>
      <c r="E16" s="41">
        <v>1608070.5</v>
      </c>
      <c r="F16" s="41">
        <f t="shared" ref="F16" si="9">G16+H16</f>
        <v>1608070.5</v>
      </c>
      <c r="G16" s="41">
        <v>1608070.5</v>
      </c>
      <c r="H16" s="41">
        <v>0</v>
      </c>
      <c r="I16" s="41">
        <f t="shared" ref="I16" si="10">J16+K16</f>
        <v>23764.5</v>
      </c>
      <c r="J16" s="41">
        <v>23764.5</v>
      </c>
      <c r="K16" s="41">
        <v>0</v>
      </c>
      <c r="L16" s="41">
        <f t="shared" ref="L16" si="11">M16+N16</f>
        <v>843279.647</v>
      </c>
      <c r="M16" s="41">
        <v>843279.647</v>
      </c>
      <c r="N16" s="41">
        <v>0</v>
      </c>
      <c r="O16" s="43">
        <f t="shared" ref="O16" si="12">L16/F16*100</f>
        <v>52.440464954739241</v>
      </c>
      <c r="P16" s="41">
        <f t="shared" ref="P16" si="13">Q16+R16</f>
        <v>838126.57200000004</v>
      </c>
      <c r="Q16" s="41">
        <v>838126.57200000004</v>
      </c>
      <c r="R16" s="41">
        <v>0</v>
      </c>
      <c r="S16" s="38">
        <f t="shared" si="6"/>
        <v>0</v>
      </c>
      <c r="T16" s="38">
        <f t="shared" si="7"/>
        <v>0</v>
      </c>
      <c r="U16" s="18">
        <f t="shared" ref="U16" si="14">P16/F16*100</f>
        <v>52.120014141171055</v>
      </c>
    </row>
    <row r="17" spans="1:21" ht="31.5" customHeight="1" x14ac:dyDescent="0.25">
      <c r="A17" s="55" t="s">
        <v>53</v>
      </c>
      <c r="B17" s="54">
        <f>SUM(B19:B19)</f>
        <v>5923.2</v>
      </c>
      <c r="C17" s="54">
        <f>SUM(C19:C19)</f>
        <v>5923.2</v>
      </c>
      <c r="D17" s="54">
        <f>SUM(D19:D19)</f>
        <v>5923.2</v>
      </c>
      <c r="E17" s="54">
        <f>SUM(E18:E20)</f>
        <v>173796.59999999998</v>
      </c>
      <c r="F17" s="54">
        <f>SUM(F18:F20)</f>
        <v>173796.59000000003</v>
      </c>
      <c r="G17" s="54">
        <f>SUM(G18:G20)</f>
        <v>33104.699999999997</v>
      </c>
      <c r="H17" s="54">
        <f>SUM(H18:H20)</f>
        <v>140691.89000000001</v>
      </c>
      <c r="I17" s="54">
        <f t="shared" si="2"/>
        <v>5923.2</v>
      </c>
      <c r="J17" s="54">
        <f>SUM(J19:J19)</f>
        <v>5804.7</v>
      </c>
      <c r="K17" s="54">
        <f>SUM(K19:K19)</f>
        <v>118.5</v>
      </c>
      <c r="L17" s="54">
        <f>SUM(L18:L20)</f>
        <v>73792.697570000004</v>
      </c>
      <c r="M17" s="54">
        <f>SUM(M18:M20)</f>
        <v>9444.7000000000007</v>
      </c>
      <c r="N17" s="54">
        <f>SUM(N18:N20)</f>
        <v>64347.99757</v>
      </c>
      <c r="O17" s="54">
        <f t="shared" si="4"/>
        <v>42.459232123023817</v>
      </c>
      <c r="P17" s="54">
        <f>SUM(P18:P20)</f>
        <v>69759.571530000001</v>
      </c>
      <c r="Q17" s="54">
        <f>SUM(Q18:Q20)</f>
        <v>5804.7</v>
      </c>
      <c r="R17" s="54">
        <f>SUM(R18:R20)</f>
        <v>63954.871529999997</v>
      </c>
      <c r="S17" s="54">
        <f t="shared" si="6"/>
        <v>167873.39999999997</v>
      </c>
      <c r="T17" s="54" t="s">
        <v>164</v>
      </c>
      <c r="U17" s="16">
        <f t="shared" si="8"/>
        <v>40.138630757945243</v>
      </c>
    </row>
    <row r="18" spans="1:21" ht="32.25" customHeight="1" x14ac:dyDescent="0.25">
      <c r="A18" s="44" t="s">
        <v>151</v>
      </c>
      <c r="B18" s="38">
        <v>0</v>
      </c>
      <c r="C18" s="38">
        <v>0</v>
      </c>
      <c r="D18" s="38">
        <v>0</v>
      </c>
      <c r="E18" s="38">
        <v>30000</v>
      </c>
      <c r="F18" s="38">
        <f>G18+H18</f>
        <v>30000</v>
      </c>
      <c r="G18" s="38">
        <v>27300</v>
      </c>
      <c r="H18" s="38">
        <v>2700</v>
      </c>
      <c r="I18" s="29"/>
      <c r="J18" s="29"/>
      <c r="K18" s="29"/>
      <c r="L18" s="38">
        <f>M18+N18</f>
        <v>4000</v>
      </c>
      <c r="M18" s="38">
        <v>3640</v>
      </c>
      <c r="N18" s="38">
        <v>360</v>
      </c>
      <c r="O18" s="29"/>
      <c r="P18" s="29">
        <f>Q18+R18</f>
        <v>0</v>
      </c>
      <c r="Q18" s="38">
        <v>0</v>
      </c>
      <c r="R18" s="38">
        <v>0</v>
      </c>
      <c r="S18" s="38">
        <f t="shared" si="6"/>
        <v>30000</v>
      </c>
      <c r="T18" s="38" t="s">
        <v>143</v>
      </c>
      <c r="U18" s="16"/>
    </row>
    <row r="19" spans="1:21" ht="130.5" customHeight="1" x14ac:dyDescent="0.25">
      <c r="A19" s="45" t="s">
        <v>66</v>
      </c>
      <c r="B19" s="41">
        <v>5923.2</v>
      </c>
      <c r="C19" s="41">
        <v>5923.2</v>
      </c>
      <c r="D19" s="41">
        <v>5923.2</v>
      </c>
      <c r="E19" s="41">
        <v>5923.2</v>
      </c>
      <c r="F19" s="41">
        <f t="shared" si="1"/>
        <v>5923.2</v>
      </c>
      <c r="G19" s="41">
        <v>5804.7</v>
      </c>
      <c r="H19" s="41">
        <v>118.5</v>
      </c>
      <c r="I19" s="41">
        <f t="shared" si="2"/>
        <v>5923.2</v>
      </c>
      <c r="J19" s="41">
        <v>5804.7</v>
      </c>
      <c r="K19" s="41">
        <v>118.5</v>
      </c>
      <c r="L19" s="41">
        <f t="shared" si="3"/>
        <v>5923.2</v>
      </c>
      <c r="M19" s="41">
        <v>5804.7</v>
      </c>
      <c r="N19" s="41">
        <v>118.5</v>
      </c>
      <c r="O19" s="43">
        <f t="shared" si="4"/>
        <v>100</v>
      </c>
      <c r="P19" s="41">
        <f t="shared" si="5"/>
        <v>5923.2</v>
      </c>
      <c r="Q19" s="41">
        <v>5804.7</v>
      </c>
      <c r="R19" s="41">
        <v>118.5</v>
      </c>
      <c r="S19" s="38">
        <f t="shared" si="6"/>
        <v>0</v>
      </c>
      <c r="T19" s="38">
        <f t="shared" si="7"/>
        <v>0</v>
      </c>
      <c r="U19" s="18">
        <f t="shared" si="8"/>
        <v>100</v>
      </c>
    </row>
    <row r="20" spans="1:21" ht="67.5" customHeight="1" x14ac:dyDescent="0.25">
      <c r="A20" s="45" t="s">
        <v>156</v>
      </c>
      <c r="B20" s="41">
        <v>0</v>
      </c>
      <c r="C20" s="41">
        <v>0</v>
      </c>
      <c r="D20" s="41">
        <v>0</v>
      </c>
      <c r="E20" s="41">
        <v>137873.4</v>
      </c>
      <c r="F20" s="41">
        <f t="shared" si="1"/>
        <v>137873.39000000001</v>
      </c>
      <c r="G20" s="41">
        <v>0</v>
      </c>
      <c r="H20" s="41">
        <v>137873.39000000001</v>
      </c>
      <c r="I20" s="41"/>
      <c r="J20" s="41"/>
      <c r="K20" s="41"/>
      <c r="L20" s="41">
        <f t="shared" si="3"/>
        <v>63869.49757</v>
      </c>
      <c r="M20" s="41">
        <v>0</v>
      </c>
      <c r="N20" s="41">
        <v>63869.49757</v>
      </c>
      <c r="O20" s="43"/>
      <c r="P20" s="41">
        <f t="shared" si="5"/>
        <v>63836.371529999997</v>
      </c>
      <c r="Q20" s="41">
        <v>0</v>
      </c>
      <c r="R20" s="41">
        <v>63836.371529999997</v>
      </c>
      <c r="S20" s="38">
        <f t="shared" si="6"/>
        <v>137873.4</v>
      </c>
      <c r="T20" s="38" t="s">
        <v>143</v>
      </c>
      <c r="U20" s="18"/>
    </row>
    <row r="21" spans="1:21" ht="57" customHeight="1" x14ac:dyDescent="0.25">
      <c r="A21" s="53" t="s">
        <v>8</v>
      </c>
      <c r="B21" s="54">
        <f>SUM(B22:B23)</f>
        <v>58385.9</v>
      </c>
      <c r="C21" s="54">
        <f>SUM(C22:C23)</f>
        <v>58385.9</v>
      </c>
      <c r="D21" s="54">
        <f>SUM(D22:D23)</f>
        <v>58385.9</v>
      </c>
      <c r="E21" s="54">
        <f>SUM(E22:E23)</f>
        <v>58385.9</v>
      </c>
      <c r="F21" s="54">
        <f t="shared" si="1"/>
        <v>58385.88164</v>
      </c>
      <c r="G21" s="54">
        <f>SUM(G22:G23)</f>
        <v>57224.4</v>
      </c>
      <c r="H21" s="54">
        <f>SUM(H22:H23)</f>
        <v>1161.48164</v>
      </c>
      <c r="I21" s="54">
        <f t="shared" si="2"/>
        <v>58385.88164</v>
      </c>
      <c r="J21" s="54">
        <f>SUM(J22:J23)</f>
        <v>57224.4</v>
      </c>
      <c r="K21" s="54">
        <f>SUM(K22:K23)</f>
        <v>1161.48164</v>
      </c>
      <c r="L21" s="54">
        <f t="shared" si="3"/>
        <v>29348.845999999998</v>
      </c>
      <c r="M21" s="54">
        <f>SUM(M22:M23)</f>
        <v>28768.105</v>
      </c>
      <c r="N21" s="54">
        <f>SUM(N22:N23)</f>
        <v>580.74099999999999</v>
      </c>
      <c r="O21" s="54">
        <f t="shared" si="4"/>
        <v>50.267025478798608</v>
      </c>
      <c r="P21" s="54">
        <f t="shared" si="5"/>
        <v>29348.845000000001</v>
      </c>
      <c r="Q21" s="54">
        <f>SUM(Q22:Q23)</f>
        <v>28768.105</v>
      </c>
      <c r="R21" s="54">
        <f>SUM(R22:R23)</f>
        <v>580.74</v>
      </c>
      <c r="S21" s="54">
        <f t="shared" si="6"/>
        <v>0</v>
      </c>
      <c r="T21" s="54">
        <f t="shared" si="7"/>
        <v>0</v>
      </c>
      <c r="U21" s="16">
        <f t="shared" si="8"/>
        <v>50.267023766055786</v>
      </c>
    </row>
    <row r="22" spans="1:21" s="7" customFormat="1" ht="54" customHeight="1" x14ac:dyDescent="0.25">
      <c r="A22" s="46" t="s">
        <v>67</v>
      </c>
      <c r="B22" s="34">
        <v>311.8</v>
      </c>
      <c r="C22" s="34">
        <v>311.8</v>
      </c>
      <c r="D22" s="34">
        <v>311.8</v>
      </c>
      <c r="E22" s="34">
        <v>311.8</v>
      </c>
      <c r="F22" s="41">
        <f t="shared" ref="F22" si="15">G22+H22</f>
        <v>311.8</v>
      </c>
      <c r="G22" s="41">
        <v>311.8</v>
      </c>
      <c r="H22" s="41">
        <v>0</v>
      </c>
      <c r="I22" s="41">
        <f t="shared" ref="I22" si="16">J22+K22</f>
        <v>311.8</v>
      </c>
      <c r="J22" s="41">
        <v>311.8</v>
      </c>
      <c r="K22" s="41">
        <v>0</v>
      </c>
      <c r="L22" s="41">
        <f t="shared" ref="L22" si="17">M22+N22</f>
        <v>311.8</v>
      </c>
      <c r="M22" s="41">
        <v>311.8</v>
      </c>
      <c r="N22" s="41">
        <v>0</v>
      </c>
      <c r="O22" s="43">
        <f t="shared" ref="O22" si="18">L22/F22*100</f>
        <v>100</v>
      </c>
      <c r="P22" s="41">
        <f t="shared" ref="P22" si="19">Q22+R22</f>
        <v>311.8</v>
      </c>
      <c r="Q22" s="41">
        <v>311.8</v>
      </c>
      <c r="R22" s="41">
        <v>0</v>
      </c>
      <c r="S22" s="38">
        <f t="shared" si="6"/>
        <v>0</v>
      </c>
      <c r="T22" s="38">
        <f t="shared" si="7"/>
        <v>0</v>
      </c>
      <c r="U22" s="18">
        <f t="shared" ref="U22" si="20">P22/F22*100</f>
        <v>100</v>
      </c>
    </row>
    <row r="23" spans="1:21" ht="30.75" customHeight="1" x14ac:dyDescent="0.25">
      <c r="A23" s="47" t="s">
        <v>68</v>
      </c>
      <c r="B23" s="41">
        <v>58074.1</v>
      </c>
      <c r="C23" s="41">
        <v>58074.1</v>
      </c>
      <c r="D23" s="41">
        <v>58074.1</v>
      </c>
      <c r="E23" s="41">
        <v>58074.1</v>
      </c>
      <c r="F23" s="41">
        <f t="shared" si="1"/>
        <v>58074.081639999997</v>
      </c>
      <c r="G23" s="41">
        <v>56912.6</v>
      </c>
      <c r="H23" s="41">
        <v>1161.48164</v>
      </c>
      <c r="I23" s="41">
        <f t="shared" si="2"/>
        <v>58074.081639999997</v>
      </c>
      <c r="J23" s="41">
        <v>56912.6</v>
      </c>
      <c r="K23" s="41">
        <v>1161.48164</v>
      </c>
      <c r="L23" s="41">
        <f t="shared" si="3"/>
        <v>29037.046000000002</v>
      </c>
      <c r="M23" s="41">
        <v>28456.305</v>
      </c>
      <c r="N23" s="41">
        <v>580.74099999999999</v>
      </c>
      <c r="O23" s="43">
        <f t="shared" si="4"/>
        <v>50.000008919641701</v>
      </c>
      <c r="P23" s="41">
        <f t="shared" si="5"/>
        <v>29037.045000000002</v>
      </c>
      <c r="Q23" s="41">
        <v>28456.305</v>
      </c>
      <c r="R23" s="41">
        <v>580.74</v>
      </c>
      <c r="S23" s="38">
        <f t="shared" si="6"/>
        <v>0</v>
      </c>
      <c r="T23" s="38">
        <f t="shared" si="7"/>
        <v>0</v>
      </c>
      <c r="U23" s="18">
        <f t="shared" si="8"/>
        <v>50.000007197703141</v>
      </c>
    </row>
    <row r="24" spans="1:21" ht="54" customHeight="1" x14ac:dyDescent="0.25">
      <c r="A24" s="53" t="s">
        <v>9</v>
      </c>
      <c r="B24" s="54">
        <f>B25</f>
        <v>8472.9</v>
      </c>
      <c r="C24" s="54">
        <f>C25</f>
        <v>8472.9</v>
      </c>
      <c r="D24" s="54">
        <f>D25</f>
        <v>8472.9</v>
      </c>
      <c r="E24" s="54">
        <f>E25</f>
        <v>8472.9</v>
      </c>
      <c r="F24" s="54">
        <f t="shared" si="1"/>
        <v>8472.9</v>
      </c>
      <c r="G24" s="54">
        <f t="shared" ref="G24:R24" si="21">G25</f>
        <v>8303.4</v>
      </c>
      <c r="H24" s="54">
        <f t="shared" si="21"/>
        <v>169.5</v>
      </c>
      <c r="I24" s="54">
        <f t="shared" si="2"/>
        <v>8472.9</v>
      </c>
      <c r="J24" s="54">
        <f t="shared" si="21"/>
        <v>8303.4</v>
      </c>
      <c r="K24" s="54">
        <f t="shared" si="21"/>
        <v>169.5</v>
      </c>
      <c r="L24" s="54">
        <f t="shared" si="3"/>
        <v>5509.8162400000001</v>
      </c>
      <c r="M24" s="54">
        <f t="shared" si="21"/>
        <v>5399.5925999999999</v>
      </c>
      <c r="N24" s="54">
        <f t="shared" si="21"/>
        <v>110.22364</v>
      </c>
      <c r="O24" s="54">
        <f t="shared" si="4"/>
        <v>65.028694307734071</v>
      </c>
      <c r="P24" s="54">
        <f t="shared" si="5"/>
        <v>5509.8162400000001</v>
      </c>
      <c r="Q24" s="54">
        <f t="shared" si="21"/>
        <v>5399.5925999999999</v>
      </c>
      <c r="R24" s="54">
        <f t="shared" si="21"/>
        <v>110.22364</v>
      </c>
      <c r="S24" s="54">
        <f t="shared" si="6"/>
        <v>0</v>
      </c>
      <c r="T24" s="54">
        <f t="shared" si="7"/>
        <v>0</v>
      </c>
      <c r="U24" s="16">
        <f t="shared" si="8"/>
        <v>65.028694307734071</v>
      </c>
    </row>
    <row r="25" spans="1:21" ht="70.5" customHeight="1" x14ac:dyDescent="0.25">
      <c r="A25" s="47" t="s">
        <v>69</v>
      </c>
      <c r="B25" s="41">
        <v>8472.9</v>
      </c>
      <c r="C25" s="41">
        <v>8472.9</v>
      </c>
      <c r="D25" s="41">
        <v>8472.9</v>
      </c>
      <c r="E25" s="41">
        <v>8472.9</v>
      </c>
      <c r="F25" s="41">
        <f t="shared" si="1"/>
        <v>8472.9</v>
      </c>
      <c r="G25" s="41">
        <v>8303.4</v>
      </c>
      <c r="H25" s="41">
        <v>169.5</v>
      </c>
      <c r="I25" s="41">
        <f t="shared" si="2"/>
        <v>8472.9</v>
      </c>
      <c r="J25" s="41">
        <v>8303.4</v>
      </c>
      <c r="K25" s="41">
        <v>169.5</v>
      </c>
      <c r="L25" s="41">
        <f t="shared" si="3"/>
        <v>5509.8162400000001</v>
      </c>
      <c r="M25" s="41">
        <v>5399.5925999999999</v>
      </c>
      <c r="N25" s="41">
        <v>110.22364</v>
      </c>
      <c r="O25" s="43">
        <f t="shared" si="4"/>
        <v>65.028694307734071</v>
      </c>
      <c r="P25" s="41">
        <f t="shared" si="5"/>
        <v>5509.8162400000001</v>
      </c>
      <c r="Q25" s="41">
        <v>5399.5925999999999</v>
      </c>
      <c r="R25" s="41">
        <v>110.22364</v>
      </c>
      <c r="S25" s="29">
        <f t="shared" si="6"/>
        <v>0</v>
      </c>
      <c r="T25" s="29">
        <f t="shared" si="7"/>
        <v>0</v>
      </c>
      <c r="U25" s="18">
        <f t="shared" si="8"/>
        <v>65.028694307734071</v>
      </c>
    </row>
    <row r="26" spans="1:21" ht="91.5" customHeight="1" x14ac:dyDescent="0.25">
      <c r="A26" s="53" t="s">
        <v>10</v>
      </c>
      <c r="B26" s="54">
        <f>SUM(B27:B30)</f>
        <v>49044</v>
      </c>
      <c r="C26" s="54">
        <f>SUM(C27:C30)</f>
        <v>49044</v>
      </c>
      <c r="D26" s="54">
        <f>SUM(D27:D30)</f>
        <v>49044</v>
      </c>
      <c r="E26" s="54">
        <f>SUM(E27:E30)</f>
        <v>49044</v>
      </c>
      <c r="F26" s="54">
        <f t="shared" si="1"/>
        <v>52575.8</v>
      </c>
      <c r="G26" s="54">
        <f t="shared" ref="G26:Q26" si="22">SUM(G27:G30)</f>
        <v>29040.899999999998</v>
      </c>
      <c r="H26" s="54">
        <f t="shared" si="22"/>
        <v>23534.9</v>
      </c>
      <c r="I26" s="54">
        <f t="shared" si="2"/>
        <v>49044</v>
      </c>
      <c r="J26" s="54">
        <f t="shared" si="22"/>
        <v>25509.1</v>
      </c>
      <c r="K26" s="54">
        <f t="shared" si="22"/>
        <v>23534.9</v>
      </c>
      <c r="L26" s="54">
        <f t="shared" si="3"/>
        <v>26360.390249999997</v>
      </c>
      <c r="M26" s="54">
        <f t="shared" si="22"/>
        <v>12022.590249999999</v>
      </c>
      <c r="N26" s="54">
        <v>14337.8</v>
      </c>
      <c r="O26" s="54">
        <f t="shared" si="4"/>
        <v>50.137877597678013</v>
      </c>
      <c r="P26" s="54">
        <f t="shared" si="5"/>
        <v>25978.92625</v>
      </c>
      <c r="Q26" s="54">
        <f t="shared" si="22"/>
        <v>11675.42625</v>
      </c>
      <c r="R26" s="54">
        <v>14303.5</v>
      </c>
      <c r="S26" s="54">
        <f t="shared" si="6"/>
        <v>0</v>
      </c>
      <c r="T26" s="54">
        <f t="shared" si="7"/>
        <v>0</v>
      </c>
      <c r="U26" s="16">
        <f t="shared" si="8"/>
        <v>49.412327059217361</v>
      </c>
    </row>
    <row r="27" spans="1:21" ht="54" customHeight="1" x14ac:dyDescent="0.25">
      <c r="A27" s="47" t="s">
        <v>70</v>
      </c>
      <c r="B27" s="41">
        <v>5905.4</v>
      </c>
      <c r="C27" s="41">
        <v>5905.4</v>
      </c>
      <c r="D27" s="41">
        <v>5905.4</v>
      </c>
      <c r="E27" s="41">
        <v>5905.4</v>
      </c>
      <c r="F27" s="41">
        <f t="shared" si="1"/>
        <v>5905.4</v>
      </c>
      <c r="G27" s="41">
        <v>5373.9</v>
      </c>
      <c r="H27" s="41">
        <v>531.5</v>
      </c>
      <c r="I27" s="41">
        <f t="shared" si="2"/>
        <v>5905.4</v>
      </c>
      <c r="J27" s="41">
        <v>5373.9</v>
      </c>
      <c r="K27" s="41">
        <v>531.5</v>
      </c>
      <c r="L27" s="41">
        <f t="shared" si="3"/>
        <v>4146.8999999999996</v>
      </c>
      <c r="M27" s="41">
        <v>3773.6689999999999</v>
      </c>
      <c r="N27" s="41">
        <v>373.23099999999999</v>
      </c>
      <c r="O27" s="43">
        <f t="shared" si="4"/>
        <v>70.222169539743291</v>
      </c>
      <c r="P27" s="41">
        <f t="shared" si="5"/>
        <v>3765.4</v>
      </c>
      <c r="Q27" s="41">
        <v>3426.5050000000001</v>
      </c>
      <c r="R27" s="41">
        <v>338.89499999999998</v>
      </c>
      <c r="S27" s="38">
        <f t="shared" si="6"/>
        <v>0</v>
      </c>
      <c r="T27" s="38">
        <f t="shared" si="7"/>
        <v>0</v>
      </c>
      <c r="U27" s="18">
        <f t="shared" si="8"/>
        <v>63.761980560165277</v>
      </c>
    </row>
    <row r="28" spans="1:21" ht="17.25" customHeight="1" x14ac:dyDescent="0.25">
      <c r="A28" s="2" t="s">
        <v>71</v>
      </c>
      <c r="B28" s="31">
        <v>22592.400000000001</v>
      </c>
      <c r="C28" s="31">
        <v>22592.400000000001</v>
      </c>
      <c r="D28" s="41">
        <v>22592.400000000001</v>
      </c>
      <c r="E28" s="41">
        <v>22592.400000000001</v>
      </c>
      <c r="F28" s="41">
        <f t="shared" si="1"/>
        <v>22592.400000000001</v>
      </c>
      <c r="G28" s="41">
        <v>0</v>
      </c>
      <c r="H28" s="41">
        <v>22592.400000000001</v>
      </c>
      <c r="I28" s="41">
        <f t="shared" si="2"/>
        <v>22592.400000000001</v>
      </c>
      <c r="J28" s="41">
        <v>0</v>
      </c>
      <c r="K28" s="41">
        <v>22592.400000000001</v>
      </c>
      <c r="L28" s="41">
        <f t="shared" si="3"/>
        <v>0</v>
      </c>
      <c r="M28" s="41">
        <v>0</v>
      </c>
      <c r="N28" s="41">
        <v>0</v>
      </c>
      <c r="O28" s="43">
        <f t="shared" si="4"/>
        <v>0</v>
      </c>
      <c r="P28" s="41">
        <f t="shared" si="5"/>
        <v>0</v>
      </c>
      <c r="Q28" s="41">
        <v>0</v>
      </c>
      <c r="R28" s="41">
        <v>0</v>
      </c>
      <c r="S28" s="38">
        <f t="shared" si="6"/>
        <v>0</v>
      </c>
      <c r="T28" s="38">
        <f t="shared" si="7"/>
        <v>0</v>
      </c>
      <c r="U28" s="18">
        <f t="shared" si="8"/>
        <v>0</v>
      </c>
    </row>
    <row r="29" spans="1:21" ht="41.25" customHeight="1" x14ac:dyDescent="0.25">
      <c r="A29" s="2" t="s">
        <v>72</v>
      </c>
      <c r="B29" s="31">
        <v>12013.199999999999</v>
      </c>
      <c r="C29" s="31">
        <v>12013.199999999999</v>
      </c>
      <c r="D29" s="41">
        <v>12013.199999999999</v>
      </c>
      <c r="E29" s="41">
        <v>12013.199999999999</v>
      </c>
      <c r="F29" s="41">
        <f t="shared" si="1"/>
        <v>15545</v>
      </c>
      <c r="G29" s="41">
        <v>15304.7</v>
      </c>
      <c r="H29" s="41">
        <v>240.3</v>
      </c>
      <c r="I29" s="41">
        <f t="shared" si="2"/>
        <v>12013.199999999999</v>
      </c>
      <c r="J29" s="41">
        <v>11772.9</v>
      </c>
      <c r="K29" s="41">
        <v>240.3</v>
      </c>
      <c r="L29" s="41">
        <f t="shared" si="3"/>
        <v>8417.2923199999987</v>
      </c>
      <c r="M29" s="41">
        <v>8248.9212499999994</v>
      </c>
      <c r="N29" s="41">
        <v>168.37107</v>
      </c>
      <c r="O29" s="43">
        <f t="shared" si="4"/>
        <v>54.147908137664835</v>
      </c>
      <c r="P29" s="41">
        <f t="shared" si="5"/>
        <v>8417.2923199999987</v>
      </c>
      <c r="Q29" s="41">
        <v>8248.9212499999994</v>
      </c>
      <c r="R29" s="41">
        <v>168.37107</v>
      </c>
      <c r="S29" s="38">
        <f t="shared" si="6"/>
        <v>0</v>
      </c>
      <c r="T29" s="38">
        <f t="shared" si="7"/>
        <v>0</v>
      </c>
      <c r="U29" s="18">
        <f t="shared" si="8"/>
        <v>54.147908137664835</v>
      </c>
    </row>
    <row r="30" spans="1:21" ht="43.5" customHeight="1" x14ac:dyDescent="0.25">
      <c r="A30" s="2" t="s">
        <v>73</v>
      </c>
      <c r="B30" s="31">
        <v>8533</v>
      </c>
      <c r="C30" s="31">
        <v>8533</v>
      </c>
      <c r="D30" s="41">
        <v>8533</v>
      </c>
      <c r="E30" s="41">
        <v>8533</v>
      </c>
      <c r="F30" s="41">
        <f t="shared" si="1"/>
        <v>8533</v>
      </c>
      <c r="G30" s="41">
        <v>8362.2999999999993</v>
      </c>
      <c r="H30" s="41">
        <v>170.7</v>
      </c>
      <c r="I30" s="41">
        <f t="shared" si="2"/>
        <v>8533</v>
      </c>
      <c r="J30" s="41">
        <v>8362.2999999999993</v>
      </c>
      <c r="K30" s="41">
        <v>170.7</v>
      </c>
      <c r="L30" s="41">
        <f t="shared" si="3"/>
        <v>0</v>
      </c>
      <c r="M30" s="41">
        <v>0</v>
      </c>
      <c r="N30" s="41">
        <v>0</v>
      </c>
      <c r="O30" s="43">
        <f t="shared" si="4"/>
        <v>0</v>
      </c>
      <c r="P30" s="41">
        <f t="shared" si="5"/>
        <v>0</v>
      </c>
      <c r="Q30" s="41">
        <v>0</v>
      </c>
      <c r="R30" s="41">
        <v>0</v>
      </c>
      <c r="S30" s="38">
        <f t="shared" si="6"/>
        <v>0</v>
      </c>
      <c r="T30" s="38">
        <f t="shared" si="7"/>
        <v>0</v>
      </c>
      <c r="U30" s="18">
        <f t="shared" si="8"/>
        <v>0</v>
      </c>
    </row>
    <row r="31" spans="1:21" x14ac:dyDescent="0.25">
      <c r="A31" s="4" t="s">
        <v>11</v>
      </c>
      <c r="B31" s="27">
        <f>B32+B34+B37+B40+B42+B44</f>
        <v>3913315.7958999993</v>
      </c>
      <c r="C31" s="27">
        <f>C32+C34+C37+C40+C42+C44</f>
        <v>3913315.7958999993</v>
      </c>
      <c r="D31" s="40">
        <f>D32+D34+D37+D40+D42+D44</f>
        <v>3913315.7958999993</v>
      </c>
      <c r="E31" s="40">
        <f>E32+E34+E37+E40+E42+E44</f>
        <v>3918850.5959000001</v>
      </c>
      <c r="F31" s="40">
        <f t="shared" si="1"/>
        <v>3959133.5545000001</v>
      </c>
      <c r="G31" s="40">
        <f>G32+G34+G37+G40+G42+G44</f>
        <v>3581174.0580000002</v>
      </c>
      <c r="H31" s="40">
        <f>H32+H34+H37+H40+H42+H44</f>
        <v>377959.49650000001</v>
      </c>
      <c r="I31" s="40">
        <f t="shared" si="2"/>
        <v>3953579.2759000002</v>
      </c>
      <c r="J31" s="40">
        <f>J32+J34+J37+J40+J42+J44</f>
        <v>3578749.8000000003</v>
      </c>
      <c r="K31" s="40">
        <f>K32+K34+K37+K40+K42+K44</f>
        <v>374829.47590000002</v>
      </c>
      <c r="L31" s="40">
        <f t="shared" si="3"/>
        <v>2516421.2761300001</v>
      </c>
      <c r="M31" s="40">
        <f>M32+M34+M37+M40+M42+M44</f>
        <v>2292954.5095700002</v>
      </c>
      <c r="N31" s="40">
        <f>N32+N34+N37+N40+N42+N44</f>
        <v>223466.76655999999</v>
      </c>
      <c r="O31" s="52">
        <f t="shared" si="4"/>
        <v>63.559898687171199</v>
      </c>
      <c r="P31" s="40">
        <f t="shared" si="5"/>
        <v>2471888.0125999996</v>
      </c>
      <c r="Q31" s="40">
        <f>Q32+Q34+Q37+Q40+Q42+Q44</f>
        <v>2251947.8297699997</v>
      </c>
      <c r="R31" s="40">
        <f>R32+R34+R37+R40+R42+R44</f>
        <v>219940.18283000001</v>
      </c>
      <c r="S31" s="27">
        <f t="shared" si="6"/>
        <v>5534.8000000007451</v>
      </c>
      <c r="T31" s="27">
        <f t="shared" si="7"/>
        <v>0.1414350461007956</v>
      </c>
      <c r="U31" s="17">
        <f t="shared" si="8"/>
        <v>62.435075214636825</v>
      </c>
    </row>
    <row r="32" spans="1:21" ht="38.25" x14ac:dyDescent="0.25">
      <c r="A32" s="53" t="s">
        <v>12</v>
      </c>
      <c r="B32" s="54">
        <f>SUM(B33:B33)</f>
        <v>302000</v>
      </c>
      <c r="C32" s="54">
        <f>SUM(C33:C33)</f>
        <v>302000</v>
      </c>
      <c r="D32" s="54">
        <f>SUM(D33:D33)</f>
        <v>302000</v>
      </c>
      <c r="E32" s="54">
        <f>SUM(E33:E33)</f>
        <v>302000</v>
      </c>
      <c r="F32" s="54">
        <f t="shared" si="1"/>
        <v>302000</v>
      </c>
      <c r="G32" s="54">
        <f>SUM(G33:G33)</f>
        <v>199722.8</v>
      </c>
      <c r="H32" s="54">
        <f>SUM(H33:H33)</f>
        <v>102277.2</v>
      </c>
      <c r="I32" s="54">
        <f t="shared" si="2"/>
        <v>302000</v>
      </c>
      <c r="J32" s="54">
        <f>SUM(J33:J33)</f>
        <v>199722.8</v>
      </c>
      <c r="K32" s="54">
        <f>SUM(K33:K33)</f>
        <v>102277.2</v>
      </c>
      <c r="L32" s="54">
        <f t="shared" si="3"/>
        <v>132073.48799999998</v>
      </c>
      <c r="M32" s="54">
        <f>SUM(M33:M33)</f>
        <v>87344.658379999993</v>
      </c>
      <c r="N32" s="54">
        <f>SUM(N33:N33)</f>
        <v>44728.829619999997</v>
      </c>
      <c r="O32" s="59">
        <f t="shared" si="4"/>
        <v>43.732943046357612</v>
      </c>
      <c r="P32" s="54">
        <f t="shared" si="5"/>
        <v>132073.48799999998</v>
      </c>
      <c r="Q32" s="54">
        <f>SUM(Q33:Q33)</f>
        <v>87344.658379999993</v>
      </c>
      <c r="R32" s="54">
        <f>SUM(R33:R33)</f>
        <v>44728.829619999997</v>
      </c>
      <c r="S32" s="54">
        <f t="shared" si="6"/>
        <v>0</v>
      </c>
      <c r="T32" s="54">
        <f t="shared" si="7"/>
        <v>0</v>
      </c>
      <c r="U32" s="19">
        <f t="shared" si="8"/>
        <v>43.732943046357612</v>
      </c>
    </row>
    <row r="33" spans="1:21" ht="28.5" customHeight="1" x14ac:dyDescent="0.25">
      <c r="A33" s="2" t="s">
        <v>74</v>
      </c>
      <c r="B33" s="31">
        <v>302000</v>
      </c>
      <c r="C33" s="31">
        <v>302000</v>
      </c>
      <c r="D33" s="41">
        <v>302000</v>
      </c>
      <c r="E33" s="41">
        <v>302000</v>
      </c>
      <c r="F33" s="41">
        <f t="shared" si="1"/>
        <v>302000</v>
      </c>
      <c r="G33" s="41">
        <v>199722.8</v>
      </c>
      <c r="H33" s="41">
        <v>102277.2</v>
      </c>
      <c r="I33" s="41">
        <f t="shared" si="2"/>
        <v>302000</v>
      </c>
      <c r="J33" s="41">
        <v>199722.8</v>
      </c>
      <c r="K33" s="41">
        <v>102277.2</v>
      </c>
      <c r="L33" s="41">
        <f t="shared" si="3"/>
        <v>132073.48799999998</v>
      </c>
      <c r="M33" s="41">
        <v>87344.658379999993</v>
      </c>
      <c r="N33" s="41">
        <v>44728.829619999997</v>
      </c>
      <c r="O33" s="43">
        <f t="shared" si="4"/>
        <v>43.732943046357612</v>
      </c>
      <c r="P33" s="41">
        <f t="shared" si="5"/>
        <v>132073.48799999998</v>
      </c>
      <c r="Q33" s="41">
        <v>87344.658379999993</v>
      </c>
      <c r="R33" s="41">
        <v>44728.829619999997</v>
      </c>
      <c r="S33" s="38">
        <f t="shared" si="6"/>
        <v>0</v>
      </c>
      <c r="T33" s="38">
        <f t="shared" si="7"/>
        <v>0</v>
      </c>
      <c r="U33" s="18">
        <f t="shared" si="8"/>
        <v>43.732943046357612</v>
      </c>
    </row>
    <row r="34" spans="1:21" ht="39" customHeight="1" x14ac:dyDescent="0.25">
      <c r="A34" s="53" t="s">
        <v>13</v>
      </c>
      <c r="B34" s="54">
        <f>SUM(B35:B36)</f>
        <v>215402.7</v>
      </c>
      <c r="C34" s="54">
        <f>SUM(C35:C36)</f>
        <v>215402.7</v>
      </c>
      <c r="D34" s="54">
        <f>SUM(D35:D36)</f>
        <v>215402.7</v>
      </c>
      <c r="E34" s="54">
        <f>SUM(E35:E36)</f>
        <v>216422.6</v>
      </c>
      <c r="F34" s="54">
        <f t="shared" ref="F34:R34" si="23">SUM(F35:F36)</f>
        <v>216422.60460000002</v>
      </c>
      <c r="G34" s="54">
        <f t="shared" si="23"/>
        <v>214702.5</v>
      </c>
      <c r="H34" s="54">
        <f t="shared" si="23"/>
        <v>1720.1045999999999</v>
      </c>
      <c r="I34" s="54">
        <f t="shared" si="23"/>
        <v>215402.7</v>
      </c>
      <c r="J34" s="54">
        <f t="shared" si="23"/>
        <v>213703</v>
      </c>
      <c r="K34" s="54">
        <f t="shared" si="23"/>
        <v>1699.7</v>
      </c>
      <c r="L34" s="54">
        <f t="shared" si="23"/>
        <v>30592.7268</v>
      </c>
      <c r="M34" s="54">
        <f t="shared" si="23"/>
        <v>30465.071759999999</v>
      </c>
      <c r="N34" s="54">
        <f t="shared" si="23"/>
        <v>127.65504</v>
      </c>
      <c r="O34" s="54">
        <f t="shared" si="23"/>
        <v>25.984682417754676</v>
      </c>
      <c r="P34" s="54">
        <f t="shared" si="23"/>
        <v>25229.904600000002</v>
      </c>
      <c r="Q34" s="54">
        <f t="shared" si="23"/>
        <v>25209.506000000001</v>
      </c>
      <c r="R34" s="54">
        <f t="shared" si="23"/>
        <v>20.398599999999998</v>
      </c>
      <c r="S34" s="54">
        <f t="shared" si="6"/>
        <v>1019.8999999999942</v>
      </c>
      <c r="T34" s="54">
        <f t="shared" si="7"/>
        <v>0.4734852441496713</v>
      </c>
      <c r="U34" s="16">
        <f t="shared" si="8"/>
        <v>11.657703060468574</v>
      </c>
    </row>
    <row r="35" spans="1:21" ht="45" customHeight="1" x14ac:dyDescent="0.25">
      <c r="A35" s="2" t="s">
        <v>75</v>
      </c>
      <c r="B35" s="31">
        <v>130419.5</v>
      </c>
      <c r="C35" s="31">
        <v>130419.5</v>
      </c>
      <c r="D35" s="41">
        <v>130419.5</v>
      </c>
      <c r="E35" s="41">
        <v>130419.5</v>
      </c>
      <c r="F35" s="41">
        <f t="shared" si="1"/>
        <v>130419.5</v>
      </c>
      <c r="G35" s="41">
        <v>130419.5</v>
      </c>
      <c r="H35" s="41">
        <v>0</v>
      </c>
      <c r="I35" s="41">
        <f t="shared" si="2"/>
        <v>130419.5</v>
      </c>
      <c r="J35" s="41">
        <v>130419.5</v>
      </c>
      <c r="K35" s="41">
        <v>0</v>
      </c>
      <c r="L35" s="41">
        <f t="shared" si="3"/>
        <v>24210</v>
      </c>
      <c r="M35" s="41">
        <v>24210</v>
      </c>
      <c r="N35" s="41">
        <v>0</v>
      </c>
      <c r="O35" s="43">
        <f t="shared" si="4"/>
        <v>18.563174985335781</v>
      </c>
      <c r="P35" s="41">
        <f t="shared" si="5"/>
        <v>24210</v>
      </c>
      <c r="Q35" s="41">
        <v>24210</v>
      </c>
      <c r="R35" s="41">
        <v>0</v>
      </c>
      <c r="S35" s="38">
        <f t="shared" si="6"/>
        <v>0</v>
      </c>
      <c r="T35" s="38">
        <f t="shared" si="7"/>
        <v>0</v>
      </c>
      <c r="U35" s="18">
        <f t="shared" si="8"/>
        <v>18.563174985335781</v>
      </c>
    </row>
    <row r="36" spans="1:21" ht="54" customHeight="1" x14ac:dyDescent="0.25">
      <c r="A36" s="2" t="s">
        <v>76</v>
      </c>
      <c r="B36" s="31">
        <v>84983.2</v>
      </c>
      <c r="C36" s="31">
        <v>84983.2</v>
      </c>
      <c r="D36" s="41">
        <v>84983.2</v>
      </c>
      <c r="E36" s="41">
        <v>86003.1</v>
      </c>
      <c r="F36" s="41">
        <f t="shared" si="1"/>
        <v>86003.104600000006</v>
      </c>
      <c r="G36" s="41">
        <v>84283</v>
      </c>
      <c r="H36" s="41">
        <v>1720.1045999999999</v>
      </c>
      <c r="I36" s="41">
        <f t="shared" si="2"/>
        <v>84983.2</v>
      </c>
      <c r="J36" s="41">
        <v>83283.5</v>
      </c>
      <c r="K36" s="41">
        <v>1699.7</v>
      </c>
      <c r="L36" s="41">
        <f t="shared" si="3"/>
        <v>6382.7267999999995</v>
      </c>
      <c r="M36" s="41">
        <v>6255.0717599999998</v>
      </c>
      <c r="N36" s="41">
        <v>127.65504</v>
      </c>
      <c r="O36" s="43">
        <f t="shared" si="4"/>
        <v>7.4215074324188972</v>
      </c>
      <c r="P36" s="41">
        <f t="shared" si="5"/>
        <v>1019.9046</v>
      </c>
      <c r="Q36" s="41">
        <v>999.50599999999997</v>
      </c>
      <c r="R36" s="41">
        <v>20.398599999999998</v>
      </c>
      <c r="S36" s="38">
        <f t="shared" si="6"/>
        <v>1019.9000000000087</v>
      </c>
      <c r="T36" s="38">
        <f t="shared" si="7"/>
        <v>1.2001195530410911</v>
      </c>
      <c r="U36" s="18">
        <f t="shared" si="8"/>
        <v>1.1858927706663276</v>
      </c>
    </row>
    <row r="37" spans="1:21" ht="44.25" customHeight="1" x14ac:dyDescent="0.25">
      <c r="A37" s="53" t="s">
        <v>14</v>
      </c>
      <c r="B37" s="54">
        <f>SUM(B38:B39)</f>
        <v>167507.5</v>
      </c>
      <c r="C37" s="54">
        <f>SUM(C38:C39)</f>
        <v>167507.5</v>
      </c>
      <c r="D37" s="54">
        <f>SUM(D38:D39)</f>
        <v>167507.5</v>
      </c>
      <c r="E37" s="54">
        <f>SUM(E38:E39)</f>
        <v>167507.5</v>
      </c>
      <c r="F37" s="54">
        <f>G37+H37</f>
        <v>207770.98</v>
      </c>
      <c r="G37" s="54">
        <f>SUM(G38:G39)</f>
        <v>167507.5</v>
      </c>
      <c r="H37" s="54">
        <f>SUM(H38:H39)</f>
        <v>40263.480000000003</v>
      </c>
      <c r="I37" s="54">
        <f t="shared" si="2"/>
        <v>207770.98</v>
      </c>
      <c r="J37" s="54">
        <f>SUM(J38:J39)</f>
        <v>167507.5</v>
      </c>
      <c r="K37" s="54">
        <f>SUM(K38:K39)</f>
        <v>40263.480000000003</v>
      </c>
      <c r="L37" s="54">
        <f t="shared" si="3"/>
        <v>56046.36133</v>
      </c>
      <c r="M37" s="54">
        <f>SUM(M38:M39)</f>
        <v>56046.36133</v>
      </c>
      <c r="N37" s="54">
        <f>SUM(N38:N39)</f>
        <v>0</v>
      </c>
      <c r="O37" s="59">
        <f t="shared" si="4"/>
        <v>26.975067129201584</v>
      </c>
      <c r="P37" s="54">
        <f t="shared" si="5"/>
        <v>56046.36133</v>
      </c>
      <c r="Q37" s="54">
        <f>SUM(Q38:Q39)</f>
        <v>56046.36133</v>
      </c>
      <c r="R37" s="54">
        <f>SUM(R38:R39)</f>
        <v>0</v>
      </c>
      <c r="S37" s="54">
        <f t="shared" si="6"/>
        <v>0</v>
      </c>
      <c r="T37" s="54">
        <f t="shared" si="7"/>
        <v>0</v>
      </c>
      <c r="U37" s="19">
        <f t="shared" si="8"/>
        <v>26.975067129201584</v>
      </c>
    </row>
    <row r="38" spans="1:21" ht="27" customHeight="1" x14ac:dyDescent="0.25">
      <c r="A38" s="2" t="s">
        <v>77</v>
      </c>
      <c r="B38" s="31">
        <v>0</v>
      </c>
      <c r="C38" s="31">
        <v>0</v>
      </c>
      <c r="D38" s="41">
        <v>0</v>
      </c>
      <c r="E38" s="41">
        <v>0</v>
      </c>
      <c r="F38" s="41">
        <f t="shared" ref="F38" si="24">G38+H38</f>
        <v>40263.480000000003</v>
      </c>
      <c r="G38" s="41">
        <v>0</v>
      </c>
      <c r="H38" s="41">
        <v>40263.480000000003</v>
      </c>
      <c r="I38" s="41">
        <f t="shared" ref="I38" si="25">J38+K38</f>
        <v>40263.480000000003</v>
      </c>
      <c r="J38" s="41">
        <v>0</v>
      </c>
      <c r="K38" s="41">
        <v>40263.480000000003</v>
      </c>
      <c r="L38" s="41">
        <f t="shared" ref="L38" si="26">M38+N38</f>
        <v>0</v>
      </c>
      <c r="M38" s="41">
        <v>0</v>
      </c>
      <c r="N38" s="41">
        <v>0</v>
      </c>
      <c r="O38" s="43">
        <f t="shared" ref="O38" si="27">L38/F38*100</f>
        <v>0</v>
      </c>
      <c r="P38" s="41">
        <f t="shared" ref="P38" si="28">Q38+R38</f>
        <v>0</v>
      </c>
      <c r="Q38" s="41">
        <v>0</v>
      </c>
      <c r="R38" s="41">
        <v>0</v>
      </c>
      <c r="S38" s="38">
        <f t="shared" si="6"/>
        <v>0</v>
      </c>
      <c r="T38" s="38" t="s">
        <v>143</v>
      </c>
      <c r="U38" s="18">
        <f t="shared" ref="U38" si="29">P38/F38*100</f>
        <v>0</v>
      </c>
    </row>
    <row r="39" spans="1:21" ht="40.5" customHeight="1" x14ac:dyDescent="0.25">
      <c r="A39" s="2" t="s">
        <v>78</v>
      </c>
      <c r="B39" s="31">
        <v>167507.5</v>
      </c>
      <c r="C39" s="31">
        <v>167507.5</v>
      </c>
      <c r="D39" s="41">
        <v>167507.5</v>
      </c>
      <c r="E39" s="41">
        <v>167507.5</v>
      </c>
      <c r="F39" s="41">
        <f t="shared" si="1"/>
        <v>167507.5</v>
      </c>
      <c r="G39" s="41">
        <v>167507.5</v>
      </c>
      <c r="H39" s="41">
        <v>0</v>
      </c>
      <c r="I39" s="41">
        <f t="shared" si="2"/>
        <v>167507.5</v>
      </c>
      <c r="J39" s="41">
        <v>167507.5</v>
      </c>
      <c r="K39" s="41">
        <v>0</v>
      </c>
      <c r="L39" s="41">
        <f t="shared" si="3"/>
        <v>56046.36133</v>
      </c>
      <c r="M39" s="41">
        <v>56046.36133</v>
      </c>
      <c r="N39" s="41">
        <v>0</v>
      </c>
      <c r="O39" s="43">
        <f t="shared" si="4"/>
        <v>33.459016061967375</v>
      </c>
      <c r="P39" s="41">
        <f t="shared" si="5"/>
        <v>56046.36133</v>
      </c>
      <c r="Q39" s="41">
        <v>56046.36133</v>
      </c>
      <c r="R39" s="41">
        <v>0</v>
      </c>
      <c r="S39" s="38">
        <f t="shared" si="6"/>
        <v>0</v>
      </c>
      <c r="T39" s="38">
        <f t="shared" si="7"/>
        <v>0</v>
      </c>
      <c r="U39" s="18">
        <f t="shared" si="8"/>
        <v>33.459016061967375</v>
      </c>
    </row>
    <row r="40" spans="1:21" ht="30" customHeight="1" x14ac:dyDescent="0.25">
      <c r="A40" s="53" t="s">
        <v>79</v>
      </c>
      <c r="B40" s="54">
        <f>B41</f>
        <v>2200368.9</v>
      </c>
      <c r="C40" s="54">
        <f>C41</f>
        <v>2200368.9</v>
      </c>
      <c r="D40" s="54">
        <f>D41</f>
        <v>2200368.9</v>
      </c>
      <c r="E40" s="54">
        <f>E41</f>
        <v>2200368.9</v>
      </c>
      <c r="F40" s="54">
        <f t="shared" si="1"/>
        <v>2200368.9</v>
      </c>
      <c r="G40" s="54">
        <f t="shared" ref="G40:H42" si="30">G41</f>
        <v>2002335.7</v>
      </c>
      <c r="H40" s="54">
        <f t="shared" si="30"/>
        <v>198033.2</v>
      </c>
      <c r="I40" s="54">
        <f t="shared" si="2"/>
        <v>2200368.9</v>
      </c>
      <c r="J40" s="54">
        <f>J41</f>
        <v>2002335.7</v>
      </c>
      <c r="K40" s="54">
        <f>K41</f>
        <v>198033.2</v>
      </c>
      <c r="L40" s="54">
        <f t="shared" si="3"/>
        <v>1808414.8970000001</v>
      </c>
      <c r="M40" s="54">
        <f t="shared" ref="M40:N42" si="31">M41</f>
        <v>1645657.5571000001</v>
      </c>
      <c r="N40" s="54">
        <f t="shared" si="31"/>
        <v>162757.33989999999</v>
      </c>
      <c r="O40" s="59">
        <f t="shared" si="4"/>
        <v>82.186895888230382</v>
      </c>
      <c r="P40" s="54">
        <f t="shared" si="5"/>
        <v>1771084.9046700001</v>
      </c>
      <c r="Q40" s="54">
        <f t="shared" ref="Q40:R42" si="32">Q41</f>
        <v>1611687.26406</v>
      </c>
      <c r="R40" s="54">
        <f t="shared" si="32"/>
        <v>159397.64061</v>
      </c>
      <c r="S40" s="54">
        <f t="shared" si="6"/>
        <v>0</v>
      </c>
      <c r="T40" s="54">
        <f t="shared" si="7"/>
        <v>0</v>
      </c>
      <c r="U40" s="19">
        <f t="shared" si="8"/>
        <v>80.490362532846206</v>
      </c>
    </row>
    <row r="41" spans="1:21" ht="30" customHeight="1" x14ac:dyDescent="0.25">
      <c r="A41" s="2" t="s">
        <v>80</v>
      </c>
      <c r="B41" s="41">
        <v>2200368.9</v>
      </c>
      <c r="C41" s="41">
        <v>2200368.9</v>
      </c>
      <c r="D41" s="41">
        <v>2200368.9</v>
      </c>
      <c r="E41" s="41">
        <v>2200368.9</v>
      </c>
      <c r="F41" s="41">
        <f t="shared" si="1"/>
        <v>2200368.9</v>
      </c>
      <c r="G41" s="41">
        <v>2002335.7</v>
      </c>
      <c r="H41" s="41">
        <v>198033.2</v>
      </c>
      <c r="I41" s="41">
        <f t="shared" si="2"/>
        <v>2200368.9</v>
      </c>
      <c r="J41" s="41">
        <v>2002335.7</v>
      </c>
      <c r="K41" s="41">
        <v>198033.2</v>
      </c>
      <c r="L41" s="41">
        <f t="shared" si="3"/>
        <v>1808414.8970000001</v>
      </c>
      <c r="M41" s="41">
        <v>1645657.5571000001</v>
      </c>
      <c r="N41" s="41">
        <v>162757.33989999999</v>
      </c>
      <c r="O41" s="43">
        <f t="shared" si="4"/>
        <v>82.186895888230382</v>
      </c>
      <c r="P41" s="41">
        <f t="shared" si="5"/>
        <v>1771084.9046700001</v>
      </c>
      <c r="Q41" s="41">
        <v>1611687.26406</v>
      </c>
      <c r="R41" s="41">
        <v>159397.64061</v>
      </c>
      <c r="S41" s="38">
        <f t="shared" si="6"/>
        <v>0</v>
      </c>
      <c r="T41" s="38">
        <f t="shared" si="7"/>
        <v>0</v>
      </c>
      <c r="U41" s="18">
        <f t="shared" si="8"/>
        <v>80.490362532846206</v>
      </c>
    </row>
    <row r="42" spans="1:21" ht="68.25" customHeight="1" x14ac:dyDescent="0.25">
      <c r="A42" s="56" t="s">
        <v>15</v>
      </c>
      <c r="B42" s="54">
        <f>B43</f>
        <v>60654.795899999997</v>
      </c>
      <c r="C42" s="54">
        <f>C43</f>
        <v>60654.795899999997</v>
      </c>
      <c r="D42" s="54">
        <f>D43</f>
        <v>60654.795899999997</v>
      </c>
      <c r="E42" s="54">
        <f>E43</f>
        <v>60654.795899999997</v>
      </c>
      <c r="F42" s="54">
        <f t="shared" ref="F42" si="33">G42+H42</f>
        <v>60654.795899999997</v>
      </c>
      <c r="G42" s="54">
        <f t="shared" si="30"/>
        <v>59441.7</v>
      </c>
      <c r="H42" s="54">
        <f t="shared" si="30"/>
        <v>1213.0959</v>
      </c>
      <c r="I42" s="54">
        <f t="shared" ref="I42:I43" si="34">J42+K42</f>
        <v>60654.795899999997</v>
      </c>
      <c r="J42" s="54">
        <f>J43</f>
        <v>59441.7</v>
      </c>
      <c r="K42" s="54">
        <f>K43</f>
        <v>1213.0959</v>
      </c>
      <c r="L42" s="54">
        <f t="shared" ref="L42:L43" si="35">M42+N42</f>
        <v>0</v>
      </c>
      <c r="M42" s="54">
        <f t="shared" si="31"/>
        <v>0</v>
      </c>
      <c r="N42" s="54">
        <f t="shared" si="31"/>
        <v>0</v>
      </c>
      <c r="O42" s="59">
        <f t="shared" ref="O42" si="36">L42/F42*100</f>
        <v>0</v>
      </c>
      <c r="P42" s="54">
        <f t="shared" ref="P42:P43" si="37">Q42+R42</f>
        <v>0</v>
      </c>
      <c r="Q42" s="54">
        <f t="shared" si="32"/>
        <v>0</v>
      </c>
      <c r="R42" s="54">
        <f t="shared" si="32"/>
        <v>0</v>
      </c>
      <c r="S42" s="54">
        <f t="shared" si="6"/>
        <v>0</v>
      </c>
      <c r="T42" s="54">
        <f t="shared" si="7"/>
        <v>0</v>
      </c>
      <c r="U42" s="19">
        <f t="shared" ref="U42" si="38">P42/F42*100</f>
        <v>0</v>
      </c>
    </row>
    <row r="43" spans="1:21" ht="66.75" customHeight="1" x14ac:dyDescent="0.25">
      <c r="A43" s="2" t="s">
        <v>81</v>
      </c>
      <c r="B43" s="41">
        <v>60654.795899999997</v>
      </c>
      <c r="C43" s="41">
        <v>60654.795899999997</v>
      </c>
      <c r="D43" s="41">
        <v>60654.795899999997</v>
      </c>
      <c r="E43" s="41">
        <v>60654.795899999997</v>
      </c>
      <c r="F43" s="41">
        <f t="shared" si="1"/>
        <v>60654.795899999997</v>
      </c>
      <c r="G43" s="41">
        <v>59441.7</v>
      </c>
      <c r="H43" s="41">
        <v>1213.0959</v>
      </c>
      <c r="I43" s="41">
        <f t="shared" si="34"/>
        <v>60654.795899999997</v>
      </c>
      <c r="J43" s="41">
        <v>59441.7</v>
      </c>
      <c r="K43" s="41">
        <v>1213.0959</v>
      </c>
      <c r="L43" s="41">
        <f t="shared" si="35"/>
        <v>0</v>
      </c>
      <c r="M43" s="41">
        <v>0</v>
      </c>
      <c r="N43" s="41">
        <v>0</v>
      </c>
      <c r="O43" s="43">
        <f t="shared" si="4"/>
        <v>0</v>
      </c>
      <c r="P43" s="41">
        <f t="shared" si="37"/>
        <v>0</v>
      </c>
      <c r="Q43" s="41">
        <v>0</v>
      </c>
      <c r="R43" s="41">
        <v>0</v>
      </c>
      <c r="S43" s="38">
        <f t="shared" si="6"/>
        <v>0</v>
      </c>
      <c r="T43" s="38">
        <f t="shared" si="7"/>
        <v>0</v>
      </c>
      <c r="U43" s="18">
        <f t="shared" si="8"/>
        <v>0</v>
      </c>
    </row>
    <row r="44" spans="1:21" ht="38.25" x14ac:dyDescent="0.25">
      <c r="A44" s="56" t="s">
        <v>82</v>
      </c>
      <c r="B44" s="54">
        <f t="shared" ref="B44:H44" si="39">B45+B46</f>
        <v>967381.89999999991</v>
      </c>
      <c r="C44" s="54">
        <f t="shared" si="39"/>
        <v>967381.89999999991</v>
      </c>
      <c r="D44" s="54">
        <f t="shared" si="39"/>
        <v>967381.89999999991</v>
      </c>
      <c r="E44" s="54">
        <f t="shared" si="39"/>
        <v>971896.8</v>
      </c>
      <c r="F44" s="54">
        <f t="shared" si="39"/>
        <v>971916.27399999998</v>
      </c>
      <c r="G44" s="54">
        <f t="shared" si="39"/>
        <v>937463.85800000001</v>
      </c>
      <c r="H44" s="54">
        <f t="shared" si="39"/>
        <v>34452.415999999997</v>
      </c>
      <c r="I44" s="54">
        <f t="shared" ref="I44:I47" si="40">J44+K44</f>
        <v>967381.9</v>
      </c>
      <c r="J44" s="54">
        <f>J45</f>
        <v>936039.1</v>
      </c>
      <c r="K44" s="54">
        <f>K45</f>
        <v>31342.799999999999</v>
      </c>
      <c r="L44" s="54">
        <f>L45+L46</f>
        <v>489293.80300000001</v>
      </c>
      <c r="M44" s="54">
        <f>M45+M46</f>
        <v>473440.86099999998</v>
      </c>
      <c r="N44" s="54">
        <f>N45+N46</f>
        <v>15852.941999999999</v>
      </c>
      <c r="O44" s="59">
        <f t="shared" si="4"/>
        <v>50.343205077354227</v>
      </c>
      <c r="P44" s="54">
        <f>P45+P46</f>
        <v>487453.35399999999</v>
      </c>
      <c r="Q44" s="54">
        <f>Q45+Q46</f>
        <v>471660.04</v>
      </c>
      <c r="R44" s="54">
        <f>R45+R46</f>
        <v>15793.314</v>
      </c>
      <c r="S44" s="54">
        <f t="shared" si="6"/>
        <v>4514.9000000001397</v>
      </c>
      <c r="T44" s="54">
        <f t="shared" si="7"/>
        <v>0.46671330112752685</v>
      </c>
      <c r="U44" s="19">
        <f t="shared" si="8"/>
        <v>50.153842161099568</v>
      </c>
    </row>
    <row r="45" spans="1:21" ht="29.25" customHeight="1" x14ac:dyDescent="0.25">
      <c r="A45" s="2" t="s">
        <v>83</v>
      </c>
      <c r="B45" s="41">
        <v>764826.6</v>
      </c>
      <c r="C45" s="41">
        <v>764826.6</v>
      </c>
      <c r="D45" s="41">
        <v>764826.6</v>
      </c>
      <c r="E45" s="41">
        <v>757377.3</v>
      </c>
      <c r="F45" s="41">
        <f t="shared" si="1"/>
        <v>757819.97699999996</v>
      </c>
      <c r="G45" s="41">
        <v>730304.2</v>
      </c>
      <c r="H45" s="41">
        <v>27515.776999999998</v>
      </c>
      <c r="I45" s="41">
        <f t="shared" si="40"/>
        <v>967381.9</v>
      </c>
      <c r="J45" s="41">
        <v>936039.1</v>
      </c>
      <c r="K45" s="41">
        <v>31342.799999999999</v>
      </c>
      <c r="L45" s="41">
        <f t="shared" ref="L45:L47" si="41">M45+N45</f>
        <v>434975.96100000001</v>
      </c>
      <c r="M45" s="41">
        <v>420882.89199999999</v>
      </c>
      <c r="N45" s="41">
        <v>14093.069</v>
      </c>
      <c r="O45" s="43">
        <f t="shared" si="4"/>
        <v>57.398323375156956</v>
      </c>
      <c r="P45" s="41">
        <f t="shared" ref="P45:P47" si="42">Q45+R45</f>
        <v>433135.511</v>
      </c>
      <c r="Q45" s="41">
        <v>419102.071</v>
      </c>
      <c r="R45" s="41">
        <v>14033.44</v>
      </c>
      <c r="S45" s="38">
        <f t="shared" si="6"/>
        <v>-7449.2999999999302</v>
      </c>
      <c r="T45" s="38">
        <f t="shared" si="7"/>
        <v>-0.97398547592355555</v>
      </c>
      <c r="U45" s="18">
        <f t="shared" si="8"/>
        <v>57.155462266205213</v>
      </c>
    </row>
    <row r="46" spans="1:21" ht="29.25" customHeight="1" x14ac:dyDescent="0.25">
      <c r="A46" s="2" t="s">
        <v>83</v>
      </c>
      <c r="B46" s="41">
        <v>202555.3</v>
      </c>
      <c r="C46" s="41">
        <v>202555.3</v>
      </c>
      <c r="D46" s="41">
        <v>202555.3</v>
      </c>
      <c r="E46" s="41">
        <v>214519.5</v>
      </c>
      <c r="F46" s="41">
        <f t="shared" si="1"/>
        <v>214096.29699999999</v>
      </c>
      <c r="G46" s="41">
        <v>207159.658</v>
      </c>
      <c r="H46" s="41">
        <v>6936.6390000000001</v>
      </c>
      <c r="I46" s="41"/>
      <c r="J46" s="41"/>
      <c r="K46" s="41"/>
      <c r="L46" s="41">
        <f t="shared" si="41"/>
        <v>54317.841999999997</v>
      </c>
      <c r="M46" s="41">
        <v>52557.968999999997</v>
      </c>
      <c r="N46" s="41">
        <v>1759.873</v>
      </c>
      <c r="O46" s="43">
        <f t="shared" si="4"/>
        <v>25.370752675839132</v>
      </c>
      <c r="P46" s="41">
        <f t="shared" si="42"/>
        <v>54317.843000000001</v>
      </c>
      <c r="Q46" s="41">
        <v>52557.968999999997</v>
      </c>
      <c r="R46" s="41">
        <v>1759.874</v>
      </c>
      <c r="S46" s="38">
        <f t="shared" si="6"/>
        <v>11964.200000000012</v>
      </c>
      <c r="T46" s="38">
        <f t="shared" si="7"/>
        <v>5.9066338920778776</v>
      </c>
      <c r="U46" s="18">
        <f t="shared" si="8"/>
        <v>25.37075314291868</v>
      </c>
    </row>
    <row r="47" spans="1:21" ht="23.25" customHeight="1" x14ac:dyDescent="0.25">
      <c r="A47" s="4" t="s">
        <v>16</v>
      </c>
      <c r="B47" s="27">
        <f>B48+B59+B63+B68</f>
        <v>2449101.9999999995</v>
      </c>
      <c r="C47" s="27">
        <f>C48+C59+C63+C68</f>
        <v>2449101.9999999995</v>
      </c>
      <c r="D47" s="27">
        <f>D48+D59+D63+D68</f>
        <v>2449101.9999999995</v>
      </c>
      <c r="E47" s="27">
        <f>E48+E59+E63+E68</f>
        <v>2398081.1999999997</v>
      </c>
      <c r="F47" s="27">
        <f t="shared" si="1"/>
        <v>2446871.9680900001</v>
      </c>
      <c r="G47" s="27">
        <f>G48+G59+G63+G68</f>
        <v>1931882.0999999999</v>
      </c>
      <c r="H47" s="27">
        <f>H48+H59+H63+H68</f>
        <v>514989.86809000006</v>
      </c>
      <c r="I47" s="27">
        <f t="shared" si="40"/>
        <v>2448671.1069999998</v>
      </c>
      <c r="J47" s="27">
        <f>J48+J59+J63+J68</f>
        <v>1931882.0999999999</v>
      </c>
      <c r="K47" s="27">
        <f>K48+K59+K63+K68</f>
        <v>516789.00700000016</v>
      </c>
      <c r="L47" s="27">
        <f t="shared" si="41"/>
        <v>646607.89679999999</v>
      </c>
      <c r="M47" s="27">
        <f>M48+M59+M63+M68</f>
        <v>499606.75469000003</v>
      </c>
      <c r="N47" s="27">
        <f>N48+N59+N63+N68</f>
        <v>147001.14210999996</v>
      </c>
      <c r="O47" s="33">
        <f t="shared" si="4"/>
        <v>26.425898258368402</v>
      </c>
      <c r="P47" s="27">
        <f t="shared" si="42"/>
        <v>558424.00150000001</v>
      </c>
      <c r="Q47" s="27">
        <f>Q48+Q59+Q63+Q68</f>
        <v>413775.65056000004</v>
      </c>
      <c r="R47" s="27">
        <f>R48+R59+R63+R68</f>
        <v>144648.35093999997</v>
      </c>
      <c r="S47" s="27">
        <f t="shared" si="6"/>
        <v>-51020.799999999814</v>
      </c>
      <c r="T47" s="27">
        <f t="shared" si="7"/>
        <v>-2.0832452057937871</v>
      </c>
      <c r="U47" s="17">
        <f t="shared" si="8"/>
        <v>22.821954265792634</v>
      </c>
    </row>
    <row r="48" spans="1:21" ht="21" customHeight="1" x14ac:dyDescent="0.25">
      <c r="A48" s="53" t="s">
        <v>17</v>
      </c>
      <c r="B48" s="54">
        <f>SUM(B49:B58)</f>
        <v>1792444.3999999997</v>
      </c>
      <c r="C48" s="54">
        <f>SUM(C49:C58)</f>
        <v>1792444.3999999997</v>
      </c>
      <c r="D48" s="54">
        <f>SUM(D49:D58)</f>
        <v>1792444.3999999997</v>
      </c>
      <c r="E48" s="54">
        <f>SUM(E49:E58)</f>
        <v>1741423.8999999997</v>
      </c>
      <c r="F48" s="54">
        <f t="shared" si="1"/>
        <v>1790214.36809</v>
      </c>
      <c r="G48" s="54">
        <f>SUM(G49:G58)</f>
        <v>1369992.5999999999</v>
      </c>
      <c r="H48" s="54">
        <f>SUM(H49:H58)</f>
        <v>420221.76809000009</v>
      </c>
      <c r="I48" s="54">
        <f t="shared" si="2"/>
        <v>1792013.507</v>
      </c>
      <c r="J48" s="54">
        <f>SUM(J49:J58)</f>
        <v>1369992.5999999999</v>
      </c>
      <c r="K48" s="54">
        <f>SUM(K49:K58)</f>
        <v>422020.90700000012</v>
      </c>
      <c r="L48" s="54">
        <f t="shared" si="3"/>
        <v>501906.86401999998</v>
      </c>
      <c r="M48" s="54">
        <f>SUM(M49:M58)</f>
        <v>370357.89630000002</v>
      </c>
      <c r="N48" s="54">
        <f>SUM(N49:N58)</f>
        <v>131548.96771999999</v>
      </c>
      <c r="O48" s="59">
        <f t="shared" si="4"/>
        <v>28.03613203906357</v>
      </c>
      <c r="P48" s="54">
        <f t="shared" si="5"/>
        <v>418208.91262000002</v>
      </c>
      <c r="Q48" s="54">
        <f>SUM(Q49:Q58)</f>
        <v>288893.90409000003</v>
      </c>
      <c r="R48" s="54">
        <f>SUM(R49:R58)</f>
        <v>129315.00852999999</v>
      </c>
      <c r="S48" s="54">
        <f t="shared" si="6"/>
        <v>-51020.5</v>
      </c>
      <c r="T48" s="54">
        <f t="shared" si="7"/>
        <v>-2.846420229269043</v>
      </c>
      <c r="U48" s="19">
        <f t="shared" si="8"/>
        <v>23.360828740649193</v>
      </c>
    </row>
    <row r="49" spans="1:21" ht="24.75" customHeight="1" x14ac:dyDescent="0.25">
      <c r="A49" s="10" t="s">
        <v>84</v>
      </c>
      <c r="B49" s="30">
        <v>273062.09999999998</v>
      </c>
      <c r="C49" s="30">
        <v>273062.09999999998</v>
      </c>
      <c r="D49" s="41">
        <v>273062.09999999998</v>
      </c>
      <c r="E49" s="41">
        <v>271541.5</v>
      </c>
      <c r="F49" s="41">
        <f t="shared" si="1"/>
        <v>270831.94608999998</v>
      </c>
      <c r="G49" s="41">
        <v>0</v>
      </c>
      <c r="H49" s="41">
        <v>270831.94608999998</v>
      </c>
      <c r="I49" s="41">
        <f t="shared" si="2"/>
        <v>272631.08500000002</v>
      </c>
      <c r="J49" s="41">
        <v>0</v>
      </c>
      <c r="K49" s="41">
        <v>272631.08500000002</v>
      </c>
      <c r="L49" s="41">
        <f t="shared" si="3"/>
        <v>102650.26632</v>
      </c>
      <c r="M49" s="41">
        <v>0</v>
      </c>
      <c r="N49" s="41">
        <v>102650.26632</v>
      </c>
      <c r="O49" s="43">
        <f t="shared" si="4"/>
        <v>37.90183093315305</v>
      </c>
      <c r="P49" s="41">
        <f t="shared" si="5"/>
        <v>102650.26632</v>
      </c>
      <c r="Q49" s="41">
        <v>0</v>
      </c>
      <c r="R49" s="41">
        <v>102650.26632</v>
      </c>
      <c r="S49" s="38">
        <f t="shared" si="6"/>
        <v>-1520.5999999999767</v>
      </c>
      <c r="T49" s="38">
        <f t="shared" si="7"/>
        <v>-0.55686966444628183</v>
      </c>
      <c r="U49" s="20">
        <f t="shared" si="8"/>
        <v>37.90183093315305</v>
      </c>
    </row>
    <row r="50" spans="1:21" ht="80.25" customHeight="1" x14ac:dyDescent="0.25">
      <c r="A50" s="2" t="s">
        <v>85</v>
      </c>
      <c r="B50" s="31">
        <v>87849.8</v>
      </c>
      <c r="C50" s="31">
        <v>87849.8</v>
      </c>
      <c r="D50" s="41">
        <v>87849.8</v>
      </c>
      <c r="E50" s="41">
        <v>87849.8</v>
      </c>
      <c r="F50" s="41">
        <f t="shared" si="1"/>
        <v>87849.8</v>
      </c>
      <c r="G50" s="41">
        <v>86092.800000000003</v>
      </c>
      <c r="H50" s="41">
        <v>1757</v>
      </c>
      <c r="I50" s="41">
        <f t="shared" si="2"/>
        <v>87849.8</v>
      </c>
      <c r="J50" s="41">
        <v>86092.800000000003</v>
      </c>
      <c r="K50" s="41">
        <v>1757</v>
      </c>
      <c r="L50" s="41">
        <f t="shared" si="3"/>
        <v>8911.5897999999997</v>
      </c>
      <c r="M50" s="41">
        <v>8733.3575999999994</v>
      </c>
      <c r="N50" s="41">
        <v>178.23220000000001</v>
      </c>
      <c r="O50" s="43">
        <f t="shared" si="4"/>
        <v>10.144120760661947</v>
      </c>
      <c r="P50" s="41">
        <f t="shared" si="5"/>
        <v>8911.5897999999997</v>
      </c>
      <c r="Q50" s="41">
        <v>8733.3575999999994</v>
      </c>
      <c r="R50" s="41">
        <v>178.23220000000001</v>
      </c>
      <c r="S50" s="38">
        <f t="shared" si="6"/>
        <v>0</v>
      </c>
      <c r="T50" s="38">
        <f t="shared" si="7"/>
        <v>0</v>
      </c>
      <c r="U50" s="18">
        <f t="shared" si="8"/>
        <v>10.144120760661947</v>
      </c>
    </row>
    <row r="51" spans="1:21" x14ac:dyDescent="0.25">
      <c r="A51" s="2" t="s">
        <v>86</v>
      </c>
      <c r="B51" s="31">
        <v>21444.2</v>
      </c>
      <c r="C51" s="31">
        <v>21444.2</v>
      </c>
      <c r="D51" s="41">
        <v>21444.2</v>
      </c>
      <c r="E51" s="41">
        <v>21444.2</v>
      </c>
      <c r="F51" s="41">
        <f t="shared" si="1"/>
        <v>21444.2</v>
      </c>
      <c r="G51" s="41">
        <v>21015.3</v>
      </c>
      <c r="H51" s="41">
        <v>428.9</v>
      </c>
      <c r="I51" s="41">
        <f t="shared" si="2"/>
        <v>21444.2</v>
      </c>
      <c r="J51" s="41">
        <v>21015.3</v>
      </c>
      <c r="K51" s="41">
        <v>428.9</v>
      </c>
      <c r="L51" s="41">
        <f t="shared" si="3"/>
        <v>9180.4</v>
      </c>
      <c r="M51" s="41">
        <v>8996.78514</v>
      </c>
      <c r="N51" s="41">
        <v>183.61485999999999</v>
      </c>
      <c r="O51" s="43">
        <f t="shared" si="4"/>
        <v>42.810643437386332</v>
      </c>
      <c r="P51" s="41">
        <f t="shared" si="5"/>
        <v>9180.4</v>
      </c>
      <c r="Q51" s="41">
        <v>8996.78514</v>
      </c>
      <c r="R51" s="41">
        <v>183.61485999999999</v>
      </c>
      <c r="S51" s="38">
        <f t="shared" si="6"/>
        <v>0</v>
      </c>
      <c r="T51" s="38">
        <f t="shared" si="7"/>
        <v>0</v>
      </c>
      <c r="U51" s="18">
        <f t="shared" si="8"/>
        <v>42.810643437386332</v>
      </c>
    </row>
    <row r="52" spans="1:21" ht="54" customHeight="1" x14ac:dyDescent="0.25">
      <c r="A52" s="2" t="s">
        <v>87</v>
      </c>
      <c r="B52" s="31">
        <v>7949.8</v>
      </c>
      <c r="C52" s="31">
        <v>7949.8</v>
      </c>
      <c r="D52" s="41">
        <v>7949.8</v>
      </c>
      <c r="E52" s="41">
        <v>7949.8</v>
      </c>
      <c r="F52" s="41">
        <f t="shared" si="1"/>
        <v>7949.8</v>
      </c>
      <c r="G52" s="41">
        <v>7790.8</v>
      </c>
      <c r="H52" s="41">
        <v>159</v>
      </c>
      <c r="I52" s="41">
        <f t="shared" si="2"/>
        <v>7949.8</v>
      </c>
      <c r="J52" s="41">
        <v>7790.8</v>
      </c>
      <c r="K52" s="41">
        <v>159</v>
      </c>
      <c r="L52" s="41">
        <f t="shared" si="3"/>
        <v>5951.0999999999995</v>
      </c>
      <c r="M52" s="41">
        <v>5832.0749999999998</v>
      </c>
      <c r="N52" s="41">
        <v>119.02500000000001</v>
      </c>
      <c r="O52" s="43">
        <f t="shared" si="4"/>
        <v>74.858487005962402</v>
      </c>
      <c r="P52" s="41">
        <f t="shared" si="5"/>
        <v>5951.0999999999995</v>
      </c>
      <c r="Q52" s="41">
        <v>5832.0749999999998</v>
      </c>
      <c r="R52" s="41">
        <v>119.02500000000001</v>
      </c>
      <c r="S52" s="38">
        <f t="shared" si="6"/>
        <v>0</v>
      </c>
      <c r="T52" s="38">
        <f t="shared" si="7"/>
        <v>0</v>
      </c>
      <c r="U52" s="18">
        <f t="shared" si="8"/>
        <v>74.858487005962402</v>
      </c>
    </row>
    <row r="53" spans="1:21" ht="40.5" customHeight="1" x14ac:dyDescent="0.25">
      <c r="A53" s="2" t="s">
        <v>88</v>
      </c>
      <c r="B53" s="31">
        <v>202697.8</v>
      </c>
      <c r="C53" s="31">
        <v>202697.8</v>
      </c>
      <c r="D53" s="41">
        <v>202697.8</v>
      </c>
      <c r="E53" s="41">
        <v>202697.8</v>
      </c>
      <c r="F53" s="41">
        <f t="shared" si="1"/>
        <v>202697.75499999998</v>
      </c>
      <c r="G53" s="41">
        <v>198643.8</v>
      </c>
      <c r="H53" s="41">
        <v>4053.9549999999999</v>
      </c>
      <c r="I53" s="41">
        <f t="shared" si="2"/>
        <v>202697.75499999998</v>
      </c>
      <c r="J53" s="41">
        <v>198643.8</v>
      </c>
      <c r="K53" s="41">
        <v>4053.9549999999999</v>
      </c>
      <c r="L53" s="41">
        <f t="shared" si="3"/>
        <v>87790.794410000002</v>
      </c>
      <c r="M53" s="41">
        <v>86034.978560000003</v>
      </c>
      <c r="N53" s="41">
        <v>1755.81585</v>
      </c>
      <c r="O53" s="43">
        <f t="shared" si="4"/>
        <v>43.311182410481067</v>
      </c>
      <c r="P53" s="41">
        <f t="shared" si="5"/>
        <v>12092.843209999999</v>
      </c>
      <c r="Q53" s="41">
        <v>11850.986349999999</v>
      </c>
      <c r="R53" s="41">
        <v>241.85686000000001</v>
      </c>
      <c r="S53" s="38">
        <f t="shared" si="6"/>
        <v>0</v>
      </c>
      <c r="T53" s="38">
        <f t="shared" si="7"/>
        <v>0</v>
      </c>
      <c r="U53" s="18">
        <f t="shared" si="8"/>
        <v>5.965948271109367</v>
      </c>
    </row>
    <row r="54" spans="1:21" ht="58.5" customHeight="1" x14ac:dyDescent="0.25">
      <c r="A54" s="9" t="s">
        <v>89</v>
      </c>
      <c r="B54" s="31">
        <v>804499.1</v>
      </c>
      <c r="C54" s="31">
        <v>804499.1</v>
      </c>
      <c r="D54" s="41">
        <v>804499.1</v>
      </c>
      <c r="E54" s="41">
        <v>804499.2</v>
      </c>
      <c r="F54" s="41">
        <f t="shared" si="1"/>
        <v>804499.24699999997</v>
      </c>
      <c r="G54" s="41">
        <v>788409.2</v>
      </c>
      <c r="H54" s="41">
        <v>16090.047</v>
      </c>
      <c r="I54" s="41">
        <f t="shared" si="2"/>
        <v>804499.24699999997</v>
      </c>
      <c r="J54" s="41">
        <v>788409.2</v>
      </c>
      <c r="K54" s="41">
        <v>16090.047</v>
      </c>
      <c r="L54" s="41">
        <f t="shared" si="3"/>
        <v>0</v>
      </c>
      <c r="M54" s="41">
        <v>0</v>
      </c>
      <c r="N54" s="41">
        <v>0</v>
      </c>
      <c r="O54" s="43">
        <f t="shared" ref="O54" si="43">L54/F54*100</f>
        <v>0</v>
      </c>
      <c r="P54" s="41">
        <f t="shared" ref="P54" si="44">Q54+R54</f>
        <v>0</v>
      </c>
      <c r="Q54" s="41">
        <v>0</v>
      </c>
      <c r="R54" s="41">
        <v>0</v>
      </c>
      <c r="S54" s="38">
        <f t="shared" si="6"/>
        <v>9.9999999976716936E-2</v>
      </c>
      <c r="T54" s="38">
        <f t="shared" si="7"/>
        <v>1.2430094713522521E-5</v>
      </c>
      <c r="U54" s="18">
        <f t="shared" si="8"/>
        <v>0</v>
      </c>
    </row>
    <row r="55" spans="1:21" ht="25.5" x14ac:dyDescent="0.25">
      <c r="A55" s="2" t="s">
        <v>90</v>
      </c>
      <c r="B55" s="31">
        <v>258550.2</v>
      </c>
      <c r="C55" s="31">
        <v>258550.2</v>
      </c>
      <c r="D55" s="41">
        <v>258550.2</v>
      </c>
      <c r="E55" s="41">
        <v>258550.2</v>
      </c>
      <c r="F55" s="41">
        <f t="shared" si="1"/>
        <v>258550.22</v>
      </c>
      <c r="G55" s="41">
        <v>235280.7</v>
      </c>
      <c r="H55" s="41">
        <v>23269.52</v>
      </c>
      <c r="I55" s="41">
        <f t="shared" si="2"/>
        <v>258550.22</v>
      </c>
      <c r="J55" s="41">
        <v>235280.7</v>
      </c>
      <c r="K55" s="41">
        <v>23269.52</v>
      </c>
      <c r="L55" s="41">
        <f t="shared" si="3"/>
        <v>258550.22</v>
      </c>
      <c r="M55" s="41">
        <v>235280.7</v>
      </c>
      <c r="N55" s="41">
        <v>23269.52</v>
      </c>
      <c r="O55" s="43">
        <f t="shared" si="4"/>
        <v>100</v>
      </c>
      <c r="P55" s="41">
        <f t="shared" si="5"/>
        <v>258550.22</v>
      </c>
      <c r="Q55" s="41">
        <v>235280.7</v>
      </c>
      <c r="R55" s="41">
        <v>23269.52</v>
      </c>
      <c r="S55" s="38">
        <f t="shared" si="6"/>
        <v>0</v>
      </c>
      <c r="T55" s="38">
        <f t="shared" si="7"/>
        <v>0</v>
      </c>
      <c r="U55" s="18">
        <f t="shared" si="8"/>
        <v>100</v>
      </c>
    </row>
    <row r="56" spans="1:21" ht="82.5" customHeight="1" x14ac:dyDescent="0.25">
      <c r="A56" s="10" t="s">
        <v>91</v>
      </c>
      <c r="B56" s="30">
        <v>99000</v>
      </c>
      <c r="C56" s="30">
        <v>99000</v>
      </c>
      <c r="D56" s="41">
        <v>99000</v>
      </c>
      <c r="E56" s="41">
        <v>49500</v>
      </c>
      <c r="F56" s="41">
        <f t="shared" si="1"/>
        <v>99000</v>
      </c>
      <c r="G56" s="41">
        <v>0</v>
      </c>
      <c r="H56" s="41">
        <v>99000</v>
      </c>
      <c r="I56" s="41">
        <f t="shared" si="2"/>
        <v>99000</v>
      </c>
      <c r="J56" s="41">
        <v>0</v>
      </c>
      <c r="K56" s="41">
        <v>99000</v>
      </c>
      <c r="L56" s="41">
        <f t="shared" si="3"/>
        <v>0</v>
      </c>
      <c r="M56" s="41">
        <v>0</v>
      </c>
      <c r="N56" s="41">
        <v>0</v>
      </c>
      <c r="O56" s="43">
        <f t="shared" si="4"/>
        <v>0</v>
      </c>
      <c r="P56" s="41">
        <f t="shared" si="5"/>
        <v>0</v>
      </c>
      <c r="Q56" s="41">
        <v>0</v>
      </c>
      <c r="R56" s="41">
        <v>0</v>
      </c>
      <c r="S56" s="38">
        <f t="shared" si="6"/>
        <v>-49500</v>
      </c>
      <c r="T56" s="38">
        <f t="shared" si="7"/>
        <v>-50</v>
      </c>
      <c r="U56" s="20">
        <f>P56/F56*100</f>
        <v>0</v>
      </c>
    </row>
    <row r="57" spans="1:21" ht="70.5" customHeight="1" x14ac:dyDescent="0.25">
      <c r="A57" s="2" t="s">
        <v>92</v>
      </c>
      <c r="B57" s="31">
        <v>36000</v>
      </c>
      <c r="C57" s="31">
        <v>36000</v>
      </c>
      <c r="D57" s="41">
        <v>36000</v>
      </c>
      <c r="E57" s="41">
        <v>36000</v>
      </c>
      <c r="F57" s="41">
        <f t="shared" si="1"/>
        <v>36000</v>
      </c>
      <c r="G57" s="41">
        <v>32760</v>
      </c>
      <c r="H57" s="41">
        <v>3240</v>
      </c>
      <c r="I57" s="41">
        <f t="shared" si="2"/>
        <v>36000</v>
      </c>
      <c r="J57" s="41">
        <v>32760</v>
      </c>
      <c r="K57" s="41">
        <v>3240</v>
      </c>
      <c r="L57" s="41">
        <f t="shared" si="3"/>
        <v>28000</v>
      </c>
      <c r="M57" s="41">
        <v>25480</v>
      </c>
      <c r="N57" s="41">
        <v>2520</v>
      </c>
      <c r="O57" s="43">
        <f t="shared" si="4"/>
        <v>77.777777777777786</v>
      </c>
      <c r="P57" s="41">
        <f t="shared" si="5"/>
        <v>20000</v>
      </c>
      <c r="Q57" s="41">
        <v>18200</v>
      </c>
      <c r="R57" s="41">
        <v>1800</v>
      </c>
      <c r="S57" s="38">
        <f t="shared" si="6"/>
        <v>0</v>
      </c>
      <c r="T57" s="38">
        <f t="shared" si="7"/>
        <v>0</v>
      </c>
      <c r="U57" s="18">
        <f t="shared" si="8"/>
        <v>55.555555555555557</v>
      </c>
    </row>
    <row r="58" spans="1:21" ht="68.25" customHeight="1" x14ac:dyDescent="0.25">
      <c r="A58" s="2" t="s">
        <v>93</v>
      </c>
      <c r="B58" s="31">
        <v>1391.4</v>
      </c>
      <c r="C58" s="31">
        <v>1391.4</v>
      </c>
      <c r="D58" s="41">
        <v>1391.4</v>
      </c>
      <c r="E58" s="41">
        <v>1391.4</v>
      </c>
      <c r="F58" s="41">
        <f t="shared" si="1"/>
        <v>1391.4</v>
      </c>
      <c r="G58" s="41">
        <v>0</v>
      </c>
      <c r="H58" s="41">
        <v>1391.4</v>
      </c>
      <c r="I58" s="41">
        <f t="shared" si="2"/>
        <v>1391.4</v>
      </c>
      <c r="J58" s="41">
        <v>0</v>
      </c>
      <c r="K58" s="41">
        <v>1391.4</v>
      </c>
      <c r="L58" s="41">
        <f t="shared" si="3"/>
        <v>872.49348999999995</v>
      </c>
      <c r="M58" s="41">
        <v>0</v>
      </c>
      <c r="N58" s="41">
        <v>872.49348999999995</v>
      </c>
      <c r="O58" s="43">
        <f t="shared" si="4"/>
        <v>62.70615854535</v>
      </c>
      <c r="P58" s="41">
        <f t="shared" si="5"/>
        <v>872.49329</v>
      </c>
      <c r="Q58" s="41">
        <v>0</v>
      </c>
      <c r="R58" s="41">
        <v>872.49329</v>
      </c>
      <c r="S58" s="38">
        <f t="shared" si="6"/>
        <v>0</v>
      </c>
      <c r="T58" s="38">
        <f t="shared" si="7"/>
        <v>0</v>
      </c>
      <c r="U58" s="18">
        <f t="shared" si="8"/>
        <v>62.706144171338217</v>
      </c>
    </row>
    <row r="59" spans="1:21" ht="22.5" customHeight="1" x14ac:dyDescent="0.25">
      <c r="A59" s="53" t="s">
        <v>18</v>
      </c>
      <c r="B59" s="54">
        <f>SUM(B60:B62)</f>
        <v>274940.2</v>
      </c>
      <c r="C59" s="54">
        <f>SUM(C60:C62)</f>
        <v>274940.2</v>
      </c>
      <c r="D59" s="54">
        <f>SUM(D60:D62)</f>
        <v>274940.2</v>
      </c>
      <c r="E59" s="54">
        <f>SUM(E60:E62)</f>
        <v>274940.09999999998</v>
      </c>
      <c r="F59" s="54">
        <f t="shared" si="1"/>
        <v>274940.2</v>
      </c>
      <c r="G59" s="54">
        <f>SUM(G60:G62)</f>
        <v>269441.2</v>
      </c>
      <c r="H59" s="54">
        <f>SUM(H60:H62)</f>
        <v>5499</v>
      </c>
      <c r="I59" s="54">
        <f t="shared" si="2"/>
        <v>274940.2</v>
      </c>
      <c r="J59" s="54">
        <f>SUM(J60:J62)</f>
        <v>269441.2</v>
      </c>
      <c r="K59" s="54">
        <f>SUM(K60:K62)</f>
        <v>5499</v>
      </c>
      <c r="L59" s="54">
        <f t="shared" si="3"/>
        <v>17524.481950000001</v>
      </c>
      <c r="M59" s="54">
        <f>SUM(M60:M62)</f>
        <v>17173.9755</v>
      </c>
      <c r="N59" s="54">
        <f>SUM(N60:N62)</f>
        <v>350.50645000000003</v>
      </c>
      <c r="O59" s="59">
        <f t="shared" si="4"/>
        <v>6.3739249298574743</v>
      </c>
      <c r="P59" s="54">
        <f t="shared" si="5"/>
        <v>15641.438049999999</v>
      </c>
      <c r="Q59" s="54">
        <f>SUM(Q60:Q62)</f>
        <v>15328.599559999999</v>
      </c>
      <c r="R59" s="54">
        <f>SUM(R60:R62)</f>
        <v>312.83849000000004</v>
      </c>
      <c r="S59" s="54">
        <f t="shared" si="6"/>
        <v>-0.1000000000349246</v>
      </c>
      <c r="T59" s="54">
        <f t="shared" si="7"/>
        <v>-3.6371545533597782E-5</v>
      </c>
      <c r="U59" s="19">
        <f t="shared" si="8"/>
        <v>5.6890327605784812</v>
      </c>
    </row>
    <row r="60" spans="1:21" ht="57" customHeight="1" x14ac:dyDescent="0.25">
      <c r="A60" s="10" t="s">
        <v>94</v>
      </c>
      <c r="B60" s="30">
        <v>18576.5</v>
      </c>
      <c r="C60" s="30">
        <v>18576.5</v>
      </c>
      <c r="D60" s="41">
        <v>18576.5</v>
      </c>
      <c r="E60" s="41">
        <v>18576.5</v>
      </c>
      <c r="F60" s="41">
        <f t="shared" si="1"/>
        <v>18576.5</v>
      </c>
      <c r="G60" s="41">
        <v>18204.900000000001</v>
      </c>
      <c r="H60" s="41">
        <v>371.6</v>
      </c>
      <c r="I60" s="41">
        <f t="shared" si="2"/>
        <v>18576.5</v>
      </c>
      <c r="J60" s="41">
        <v>18204.900000000001</v>
      </c>
      <c r="K60" s="41">
        <v>371.6</v>
      </c>
      <c r="L60" s="41">
        <f t="shared" si="3"/>
        <v>4463.7069499999998</v>
      </c>
      <c r="M60" s="41">
        <v>4374.4160000000002</v>
      </c>
      <c r="N60" s="41">
        <v>89.290949999999995</v>
      </c>
      <c r="O60" s="43">
        <f t="shared" si="4"/>
        <v>24.028783409145962</v>
      </c>
      <c r="P60" s="41">
        <f t="shared" si="5"/>
        <v>2580.6630499999997</v>
      </c>
      <c r="Q60" s="41">
        <v>2529.0400599999998</v>
      </c>
      <c r="R60" s="41">
        <v>51.622990000000001</v>
      </c>
      <c r="S60" s="38">
        <f t="shared" si="6"/>
        <v>0</v>
      </c>
      <c r="T60" s="38">
        <f t="shared" si="7"/>
        <v>0</v>
      </c>
      <c r="U60" s="20">
        <f t="shared" si="8"/>
        <v>13.892084353887975</v>
      </c>
    </row>
    <row r="61" spans="1:21" ht="30.75" customHeight="1" x14ac:dyDescent="0.25">
      <c r="A61" s="10" t="s">
        <v>95</v>
      </c>
      <c r="B61" s="30">
        <v>228058.1</v>
      </c>
      <c r="C61" s="30">
        <v>228058.1</v>
      </c>
      <c r="D61" s="41">
        <v>228058.1</v>
      </c>
      <c r="E61" s="41">
        <v>228058.1</v>
      </c>
      <c r="F61" s="41">
        <f t="shared" si="1"/>
        <v>228058.1</v>
      </c>
      <c r="G61" s="41">
        <v>223496.9</v>
      </c>
      <c r="H61" s="41">
        <v>4561.2</v>
      </c>
      <c r="I61" s="41">
        <f t="shared" si="2"/>
        <v>228058.1</v>
      </c>
      <c r="J61" s="41">
        <v>223496.9</v>
      </c>
      <c r="K61" s="41">
        <v>4561.2</v>
      </c>
      <c r="L61" s="41">
        <f t="shared" ref="L61:L62" si="45">M61+N61</f>
        <v>0</v>
      </c>
      <c r="M61" s="41">
        <v>0</v>
      </c>
      <c r="N61" s="41">
        <v>0</v>
      </c>
      <c r="O61" s="43">
        <f t="shared" ref="O61:O62" si="46">L61/F61*100</f>
        <v>0</v>
      </c>
      <c r="P61" s="41">
        <f t="shared" ref="P61:P62" si="47">Q61+R61</f>
        <v>0</v>
      </c>
      <c r="Q61" s="41">
        <v>0</v>
      </c>
      <c r="R61" s="41">
        <v>0</v>
      </c>
      <c r="S61" s="38">
        <f t="shared" si="6"/>
        <v>0</v>
      </c>
      <c r="T61" s="38">
        <f t="shared" si="7"/>
        <v>0</v>
      </c>
      <c r="U61" s="20">
        <f t="shared" ref="U61:U62" si="48">P61/F61*100</f>
        <v>0</v>
      </c>
    </row>
    <row r="62" spans="1:21" ht="53.25" customHeight="1" x14ac:dyDescent="0.25">
      <c r="A62" s="10" t="s">
        <v>96</v>
      </c>
      <c r="B62" s="30">
        <v>28305.600000000002</v>
      </c>
      <c r="C62" s="30">
        <v>28305.600000000002</v>
      </c>
      <c r="D62" s="41">
        <v>28305.600000000002</v>
      </c>
      <c r="E62" s="41">
        <v>28305.5</v>
      </c>
      <c r="F62" s="41">
        <f t="shared" si="1"/>
        <v>28305.600000000002</v>
      </c>
      <c r="G62" s="41">
        <v>27739.4</v>
      </c>
      <c r="H62" s="41">
        <v>566.20000000000005</v>
      </c>
      <c r="I62" s="41">
        <f t="shared" si="2"/>
        <v>28305.600000000002</v>
      </c>
      <c r="J62" s="41">
        <v>27739.4</v>
      </c>
      <c r="K62" s="41">
        <v>566.20000000000005</v>
      </c>
      <c r="L62" s="41">
        <f t="shared" si="45"/>
        <v>13060.775</v>
      </c>
      <c r="M62" s="41">
        <v>12799.559499999999</v>
      </c>
      <c r="N62" s="41">
        <v>261.21550000000002</v>
      </c>
      <c r="O62" s="43">
        <f t="shared" si="46"/>
        <v>46.14201783392685</v>
      </c>
      <c r="P62" s="41">
        <f t="shared" si="47"/>
        <v>13060.775</v>
      </c>
      <c r="Q62" s="41">
        <v>12799.559499999999</v>
      </c>
      <c r="R62" s="41">
        <v>261.21550000000002</v>
      </c>
      <c r="S62" s="38">
        <f t="shared" si="6"/>
        <v>-0.10000000000218279</v>
      </c>
      <c r="T62" s="38">
        <f t="shared" si="7"/>
        <v>-3.5328698209013965E-4</v>
      </c>
      <c r="U62" s="20">
        <f t="shared" si="48"/>
        <v>46.14201783392685</v>
      </c>
    </row>
    <row r="63" spans="1:21" ht="25.5" x14ac:dyDescent="0.25">
      <c r="A63" s="53" t="s">
        <v>19</v>
      </c>
      <c r="B63" s="54">
        <f>SUM(B64:B67)</f>
        <v>319507.90000000002</v>
      </c>
      <c r="C63" s="54">
        <f>SUM(C64:C67)</f>
        <v>319507.90000000002</v>
      </c>
      <c r="D63" s="54">
        <f>SUM(D64:D67)</f>
        <v>319507.90000000002</v>
      </c>
      <c r="E63" s="54">
        <f>SUM(E64:E67)</f>
        <v>319507.7</v>
      </c>
      <c r="F63" s="54">
        <f t="shared" si="1"/>
        <v>319507.90000000002</v>
      </c>
      <c r="G63" s="54">
        <f>SUM(G64:G67)</f>
        <v>231483</v>
      </c>
      <c r="H63" s="54">
        <f t="shared" ref="H63" si="49">SUM(H64:H67)</f>
        <v>88024.9</v>
      </c>
      <c r="I63" s="54">
        <f t="shared" si="2"/>
        <v>319507.90000000002</v>
      </c>
      <c r="J63" s="54">
        <f>SUM(J64:J67)</f>
        <v>231483</v>
      </c>
      <c r="K63" s="54">
        <f t="shared" ref="K63" si="50">SUM(K64:K67)</f>
        <v>88024.9</v>
      </c>
      <c r="L63" s="54">
        <f t="shared" si="3"/>
        <v>66517.699610000011</v>
      </c>
      <c r="M63" s="54">
        <f t="shared" ref="M63:N63" si="51">SUM(M64:M67)</f>
        <v>52629.208700000003</v>
      </c>
      <c r="N63" s="54">
        <f t="shared" si="51"/>
        <v>13888.49091</v>
      </c>
      <c r="O63" s="59">
        <f t="shared" si="4"/>
        <v>20.818796533669435</v>
      </c>
      <c r="P63" s="54">
        <f t="shared" si="5"/>
        <v>63978.799610000002</v>
      </c>
      <c r="Q63" s="54">
        <f t="shared" ref="Q63:R63" si="52">SUM(Q64:Q67)</f>
        <v>50170.192719999999</v>
      </c>
      <c r="R63" s="54">
        <f t="shared" si="52"/>
        <v>13808.606890000001</v>
      </c>
      <c r="S63" s="54">
        <f t="shared" si="6"/>
        <v>-0.20000000001164153</v>
      </c>
      <c r="T63" s="54">
        <f t="shared" si="7"/>
        <v>-6.259626131566165E-5</v>
      </c>
      <c r="U63" s="19">
        <f t="shared" si="8"/>
        <v>20.024168294430279</v>
      </c>
    </row>
    <row r="64" spans="1:21" ht="25.5" x14ac:dyDescent="0.25">
      <c r="A64" s="47" t="s">
        <v>97</v>
      </c>
      <c r="B64" s="41">
        <v>20000</v>
      </c>
      <c r="C64" s="41">
        <v>20000</v>
      </c>
      <c r="D64" s="41">
        <v>20000</v>
      </c>
      <c r="E64" s="41">
        <v>20000</v>
      </c>
      <c r="F64" s="41">
        <f t="shared" si="1"/>
        <v>20000</v>
      </c>
      <c r="G64" s="41">
        <v>0</v>
      </c>
      <c r="H64" s="41">
        <v>20000</v>
      </c>
      <c r="I64" s="41">
        <f t="shared" si="2"/>
        <v>20000</v>
      </c>
      <c r="J64" s="41">
        <v>0</v>
      </c>
      <c r="K64" s="41">
        <v>20000</v>
      </c>
      <c r="L64" s="41">
        <f t="shared" si="3"/>
        <v>10278.251850000001</v>
      </c>
      <c r="M64" s="41">
        <v>0</v>
      </c>
      <c r="N64" s="41">
        <v>10278.251850000001</v>
      </c>
      <c r="O64" s="43">
        <f t="shared" si="4"/>
        <v>51.391259249999997</v>
      </c>
      <c r="P64" s="41">
        <f t="shared" si="5"/>
        <v>10278.251850000001</v>
      </c>
      <c r="Q64" s="41">
        <v>0</v>
      </c>
      <c r="R64" s="41">
        <v>10278.251850000001</v>
      </c>
      <c r="S64" s="38">
        <f t="shared" si="6"/>
        <v>0</v>
      </c>
      <c r="T64" s="38">
        <f t="shared" si="7"/>
        <v>0</v>
      </c>
      <c r="U64" s="18">
        <f t="shared" si="8"/>
        <v>51.391259249999997</v>
      </c>
    </row>
    <row r="65" spans="1:21" ht="38.25" x14ac:dyDescent="0.25">
      <c r="A65" s="47" t="s">
        <v>98</v>
      </c>
      <c r="B65" s="41">
        <v>131546.20000000001</v>
      </c>
      <c r="C65" s="41">
        <v>131546.20000000001</v>
      </c>
      <c r="D65" s="41">
        <v>131546.20000000001</v>
      </c>
      <c r="E65" s="41">
        <v>131546.1</v>
      </c>
      <c r="F65" s="41">
        <f t="shared" si="1"/>
        <v>131546.20000000001</v>
      </c>
      <c r="G65" s="41">
        <v>128915.2</v>
      </c>
      <c r="H65" s="41">
        <v>2631</v>
      </c>
      <c r="I65" s="41">
        <f t="shared" si="2"/>
        <v>131546.20000000001</v>
      </c>
      <c r="J65" s="41">
        <v>128915.2</v>
      </c>
      <c r="K65" s="41">
        <v>2631</v>
      </c>
      <c r="L65" s="41">
        <f t="shared" si="3"/>
        <v>20097.772000000001</v>
      </c>
      <c r="M65" s="41">
        <v>19695.816559999999</v>
      </c>
      <c r="N65" s="41">
        <v>401.95544000000001</v>
      </c>
      <c r="O65" s="43">
        <f t="shared" si="4"/>
        <v>15.278109135801717</v>
      </c>
      <c r="P65" s="41">
        <f t="shared" si="5"/>
        <v>20097.771999999997</v>
      </c>
      <c r="Q65" s="41">
        <v>19695.816569999999</v>
      </c>
      <c r="R65" s="41">
        <v>401.95542999999998</v>
      </c>
      <c r="S65" s="38">
        <f t="shared" si="6"/>
        <v>-0.10000000000582077</v>
      </c>
      <c r="T65" s="38">
        <f t="shared" si="7"/>
        <v>-7.6018919585862932E-5</v>
      </c>
      <c r="U65" s="18">
        <f t="shared" si="8"/>
        <v>15.278109135801715</v>
      </c>
    </row>
    <row r="66" spans="1:21" ht="25.5" x14ac:dyDescent="0.25">
      <c r="A66" s="47" t="s">
        <v>99</v>
      </c>
      <c r="B66" s="41">
        <v>104661.1</v>
      </c>
      <c r="C66" s="41">
        <v>104661.1</v>
      </c>
      <c r="D66" s="41">
        <v>104661.1</v>
      </c>
      <c r="E66" s="41">
        <v>104661</v>
      </c>
      <c r="F66" s="41">
        <f t="shared" si="1"/>
        <v>104661.1</v>
      </c>
      <c r="G66" s="41">
        <v>102567.8</v>
      </c>
      <c r="H66" s="41">
        <v>2093.3000000000002</v>
      </c>
      <c r="I66" s="41">
        <f t="shared" ref="I66" si="53">J66+K66</f>
        <v>104661.1</v>
      </c>
      <c r="J66" s="41">
        <v>102567.8</v>
      </c>
      <c r="K66" s="41">
        <v>2093.3000000000002</v>
      </c>
      <c r="L66" s="41">
        <f t="shared" ref="L66" si="54">M66+N66</f>
        <v>33605.502180000003</v>
      </c>
      <c r="M66" s="41">
        <v>32933.392140000004</v>
      </c>
      <c r="N66" s="41">
        <v>672.11004000000003</v>
      </c>
      <c r="O66" s="43">
        <f t="shared" ref="O66" si="55">L66/F66*100</f>
        <v>32.108875389232487</v>
      </c>
      <c r="P66" s="41">
        <f t="shared" ref="P66" si="56">Q66+R66</f>
        <v>31096.302179999999</v>
      </c>
      <c r="Q66" s="41">
        <v>30474.37615</v>
      </c>
      <c r="R66" s="41">
        <v>621.92602999999997</v>
      </c>
      <c r="S66" s="38">
        <f t="shared" si="6"/>
        <v>-0.10000000000582077</v>
      </c>
      <c r="T66" s="38">
        <f t="shared" si="7"/>
        <v>-9.5546482896224916E-5</v>
      </c>
      <c r="U66" s="18">
        <f t="shared" ref="U66" si="57">P66/F66*100</f>
        <v>29.711423040652157</v>
      </c>
    </row>
    <row r="67" spans="1:21" ht="28.5" customHeight="1" x14ac:dyDescent="0.25">
      <c r="A67" s="47" t="s">
        <v>100</v>
      </c>
      <c r="B67" s="41">
        <v>63300.6</v>
      </c>
      <c r="C67" s="41">
        <v>63300.6</v>
      </c>
      <c r="D67" s="41">
        <v>63300.6</v>
      </c>
      <c r="E67" s="41">
        <v>63300.6</v>
      </c>
      <c r="F67" s="41">
        <f t="shared" si="1"/>
        <v>63300.6</v>
      </c>
      <c r="G67" s="41">
        <v>0</v>
      </c>
      <c r="H67" s="41">
        <v>63300.6</v>
      </c>
      <c r="I67" s="41">
        <f t="shared" si="2"/>
        <v>63300.6</v>
      </c>
      <c r="J67" s="41">
        <v>0</v>
      </c>
      <c r="K67" s="41">
        <v>63300.6</v>
      </c>
      <c r="L67" s="41">
        <f t="shared" si="3"/>
        <v>2536.1735800000001</v>
      </c>
      <c r="M67" s="41">
        <v>0</v>
      </c>
      <c r="N67" s="41">
        <v>2536.1735800000001</v>
      </c>
      <c r="O67" s="43">
        <f t="shared" si="4"/>
        <v>4.0065553565053103</v>
      </c>
      <c r="P67" s="41">
        <f t="shared" si="5"/>
        <v>2506.4735799999999</v>
      </c>
      <c r="Q67" s="41">
        <v>0</v>
      </c>
      <c r="R67" s="41">
        <v>2506.4735799999999</v>
      </c>
      <c r="S67" s="38">
        <f t="shared" si="6"/>
        <v>0</v>
      </c>
      <c r="T67" s="38">
        <f t="shared" si="7"/>
        <v>0</v>
      </c>
      <c r="U67" s="18">
        <f t="shared" si="8"/>
        <v>3.9596363699554189</v>
      </c>
    </row>
    <row r="68" spans="1:21" ht="39.75" customHeight="1" x14ac:dyDescent="0.25">
      <c r="A68" s="53" t="s">
        <v>20</v>
      </c>
      <c r="B68" s="54">
        <f>B69</f>
        <v>62209.5</v>
      </c>
      <c r="C68" s="54">
        <f>C69</f>
        <v>62209.5</v>
      </c>
      <c r="D68" s="54">
        <f>D69</f>
        <v>62209.5</v>
      </c>
      <c r="E68" s="54">
        <f>E69</f>
        <v>62209.5</v>
      </c>
      <c r="F68" s="54">
        <f t="shared" si="1"/>
        <v>62209.5</v>
      </c>
      <c r="G68" s="54">
        <f t="shared" ref="G68:H68" si="58">G69</f>
        <v>60965.3</v>
      </c>
      <c r="H68" s="54">
        <f t="shared" si="58"/>
        <v>1244.2</v>
      </c>
      <c r="I68" s="54">
        <f t="shared" si="2"/>
        <v>62209.5</v>
      </c>
      <c r="J68" s="54">
        <f t="shared" ref="J68:K68" si="59">J69</f>
        <v>60965.3</v>
      </c>
      <c r="K68" s="54">
        <f t="shared" si="59"/>
        <v>1244.2</v>
      </c>
      <c r="L68" s="54">
        <f t="shared" si="3"/>
        <v>60658.851219999997</v>
      </c>
      <c r="M68" s="54">
        <f t="shared" ref="M68:N68" si="60">M69</f>
        <v>59445.674189999998</v>
      </c>
      <c r="N68" s="54">
        <f t="shared" si="60"/>
        <v>1213.1770300000001</v>
      </c>
      <c r="O68" s="59">
        <f t="shared" si="4"/>
        <v>97.507376236748399</v>
      </c>
      <c r="P68" s="54">
        <f t="shared" si="5"/>
        <v>60594.851219999997</v>
      </c>
      <c r="Q68" s="54">
        <f t="shared" ref="Q68:R68" si="61">Q69</f>
        <v>59382.954189999997</v>
      </c>
      <c r="R68" s="54">
        <f t="shared" si="61"/>
        <v>1211.8970300000001</v>
      </c>
      <c r="S68" s="54">
        <f t="shared" si="6"/>
        <v>0</v>
      </c>
      <c r="T68" s="54">
        <f t="shared" si="7"/>
        <v>0</v>
      </c>
      <c r="U68" s="19">
        <f t="shared" si="8"/>
        <v>97.404498058978135</v>
      </c>
    </row>
    <row r="69" spans="1:21" ht="56.25" customHeight="1" x14ac:dyDescent="0.25">
      <c r="A69" s="47" t="s">
        <v>101</v>
      </c>
      <c r="B69" s="41">
        <v>62209.5</v>
      </c>
      <c r="C69" s="41">
        <v>62209.5</v>
      </c>
      <c r="D69" s="41">
        <v>62209.5</v>
      </c>
      <c r="E69" s="41">
        <v>62209.5</v>
      </c>
      <c r="F69" s="41">
        <f>G69+H69</f>
        <v>62209.5</v>
      </c>
      <c r="G69" s="41">
        <v>60965.3</v>
      </c>
      <c r="H69" s="41">
        <v>1244.2</v>
      </c>
      <c r="I69" s="41">
        <f t="shared" si="2"/>
        <v>62209.5</v>
      </c>
      <c r="J69" s="41">
        <v>60965.3</v>
      </c>
      <c r="K69" s="41">
        <v>1244.2</v>
      </c>
      <c r="L69" s="41">
        <f t="shared" si="3"/>
        <v>60658.851219999997</v>
      </c>
      <c r="M69" s="41">
        <v>59445.674189999998</v>
      </c>
      <c r="N69" s="41">
        <v>1213.1770300000001</v>
      </c>
      <c r="O69" s="43">
        <f>L69/F69*100</f>
        <v>97.507376236748399</v>
      </c>
      <c r="P69" s="41">
        <f t="shared" si="5"/>
        <v>60594.851219999997</v>
      </c>
      <c r="Q69" s="41">
        <v>59382.954189999997</v>
      </c>
      <c r="R69" s="41">
        <v>1211.8970300000001</v>
      </c>
      <c r="S69" s="38">
        <f t="shared" si="6"/>
        <v>0</v>
      </c>
      <c r="T69" s="38">
        <f t="shared" si="7"/>
        <v>0</v>
      </c>
      <c r="U69" s="18">
        <f>P69/F69*100</f>
        <v>97.404498058978135</v>
      </c>
    </row>
    <row r="70" spans="1:21" ht="31.5" customHeight="1" x14ac:dyDescent="0.25">
      <c r="A70" s="4" t="s">
        <v>21</v>
      </c>
      <c r="B70" s="27">
        <f>B71+B73+B75+B78</f>
        <v>1825605.2000000002</v>
      </c>
      <c r="C70" s="27">
        <f>C71+C73+C75+C78</f>
        <v>1825605.2000000002</v>
      </c>
      <c r="D70" s="27">
        <f>D71+D73+D75+D78</f>
        <v>1839809</v>
      </c>
      <c r="E70" s="27">
        <f>E71+E73+E75+E78</f>
        <v>2951181.8</v>
      </c>
      <c r="F70" s="27">
        <f t="shared" si="1"/>
        <v>2951181.81</v>
      </c>
      <c r="G70" s="27">
        <f>G71+G73+G75+G78</f>
        <v>2841556.9831900001</v>
      </c>
      <c r="H70" s="27">
        <f>H71+H73+H75+H78</f>
        <v>109624.82680999998</v>
      </c>
      <c r="I70" s="27">
        <f t="shared" si="2"/>
        <v>1825605.24</v>
      </c>
      <c r="J70" s="27">
        <f>J71+J73+J75+J78</f>
        <v>1796169.8</v>
      </c>
      <c r="K70" s="27">
        <f>K71+K73+K75+K78</f>
        <v>29435.440000000002</v>
      </c>
      <c r="L70" s="27">
        <f t="shared" si="3"/>
        <v>1006509.62139</v>
      </c>
      <c r="M70" s="27">
        <f>M71+M73+M75+M78</f>
        <v>989171.38803999999</v>
      </c>
      <c r="N70" s="27">
        <f>N71+N73+N75+N78</f>
        <v>17338.233350000002</v>
      </c>
      <c r="O70" s="33">
        <f t="shared" si="4"/>
        <v>34.105307168113782</v>
      </c>
      <c r="P70" s="27">
        <f t="shared" si="5"/>
        <v>770007.34071999998</v>
      </c>
      <c r="Q70" s="27">
        <f>Q71+Q73+Q75+Q78</f>
        <v>752935.96837000002</v>
      </c>
      <c r="R70" s="27">
        <f>R71+R73+R75+R78</f>
        <v>17071.372350000001</v>
      </c>
      <c r="S70" s="27">
        <f t="shared" si="6"/>
        <v>1111372.7999999998</v>
      </c>
      <c r="T70" s="27">
        <f t="shared" si="7"/>
        <v>60.406966157900058</v>
      </c>
      <c r="U70" s="17">
        <f t="shared" si="8"/>
        <v>26.091491148083485</v>
      </c>
    </row>
    <row r="71" spans="1:21" ht="30.75" customHeight="1" x14ac:dyDescent="0.25">
      <c r="A71" s="53" t="s">
        <v>22</v>
      </c>
      <c r="B71" s="54">
        <f>B72</f>
        <v>4753.4000000000005</v>
      </c>
      <c r="C71" s="54">
        <f>C72</f>
        <v>4753.4000000000005</v>
      </c>
      <c r="D71" s="54">
        <f>D72</f>
        <v>4753.4000000000005</v>
      </c>
      <c r="E71" s="54">
        <f>E72</f>
        <v>4753.4000000000005</v>
      </c>
      <c r="F71" s="54">
        <f t="shared" si="1"/>
        <v>4753.4000000000005</v>
      </c>
      <c r="G71" s="54">
        <f t="shared" ref="G71:H71" si="62">G72</f>
        <v>4658.3</v>
      </c>
      <c r="H71" s="54">
        <f t="shared" si="62"/>
        <v>95.1</v>
      </c>
      <c r="I71" s="54">
        <f t="shared" si="2"/>
        <v>4753.4000000000005</v>
      </c>
      <c r="J71" s="54">
        <f t="shared" ref="J71:K71" si="63">J72</f>
        <v>4658.3</v>
      </c>
      <c r="K71" s="54">
        <f t="shared" si="63"/>
        <v>95.1</v>
      </c>
      <c r="L71" s="54">
        <f t="shared" si="3"/>
        <v>4753.3673500000004</v>
      </c>
      <c r="M71" s="54">
        <f t="shared" ref="M71:N71" si="64">M72</f>
        <v>4658.3</v>
      </c>
      <c r="N71" s="54">
        <f t="shared" si="64"/>
        <v>95.067350000000005</v>
      </c>
      <c r="O71" s="59">
        <f t="shared" si="4"/>
        <v>99.999313123238096</v>
      </c>
      <c r="P71" s="54">
        <f t="shared" si="5"/>
        <v>4753.3673500000004</v>
      </c>
      <c r="Q71" s="54">
        <f t="shared" ref="Q71:R71" si="65">Q72</f>
        <v>4658.3</v>
      </c>
      <c r="R71" s="54">
        <f t="shared" si="65"/>
        <v>95.067350000000005</v>
      </c>
      <c r="S71" s="54">
        <f t="shared" ref="S71:S134" si="66">E71-D71</f>
        <v>0</v>
      </c>
      <c r="T71" s="54">
        <f t="shared" ref="T71:T134" si="67">E71/D71*100-100</f>
        <v>0</v>
      </c>
      <c r="U71" s="19">
        <f t="shared" si="8"/>
        <v>99.999313123238096</v>
      </c>
    </row>
    <row r="72" spans="1:21" ht="31.5" customHeight="1" x14ac:dyDescent="0.25">
      <c r="A72" s="47" t="s">
        <v>102</v>
      </c>
      <c r="B72" s="41">
        <v>4753.4000000000005</v>
      </c>
      <c r="C72" s="41">
        <v>4753.4000000000005</v>
      </c>
      <c r="D72" s="41">
        <v>4753.4000000000005</v>
      </c>
      <c r="E72" s="41">
        <v>4753.4000000000005</v>
      </c>
      <c r="F72" s="41">
        <f t="shared" si="1"/>
        <v>4753.4000000000005</v>
      </c>
      <c r="G72" s="41">
        <v>4658.3</v>
      </c>
      <c r="H72" s="41">
        <v>95.1</v>
      </c>
      <c r="I72" s="41">
        <f t="shared" si="2"/>
        <v>4753.4000000000005</v>
      </c>
      <c r="J72" s="41">
        <v>4658.3</v>
      </c>
      <c r="K72" s="41">
        <v>95.1</v>
      </c>
      <c r="L72" s="41">
        <f t="shared" si="3"/>
        <v>4753.3673500000004</v>
      </c>
      <c r="M72" s="41">
        <v>4658.3</v>
      </c>
      <c r="N72" s="41">
        <v>95.067350000000005</v>
      </c>
      <c r="O72" s="43">
        <f t="shared" si="4"/>
        <v>99.999313123238096</v>
      </c>
      <c r="P72" s="41">
        <f t="shared" si="5"/>
        <v>4753.3673500000004</v>
      </c>
      <c r="Q72" s="41">
        <v>4658.3</v>
      </c>
      <c r="R72" s="41">
        <v>95.067350000000005</v>
      </c>
      <c r="S72" s="38">
        <f t="shared" si="66"/>
        <v>0</v>
      </c>
      <c r="T72" s="38">
        <f t="shared" si="67"/>
        <v>0</v>
      </c>
      <c r="U72" s="18">
        <f t="shared" si="8"/>
        <v>99.999313123238096</v>
      </c>
    </row>
    <row r="73" spans="1:21" ht="32.25" customHeight="1" x14ac:dyDescent="0.25">
      <c r="A73" s="53" t="s">
        <v>23</v>
      </c>
      <c r="B73" s="54">
        <f>SUM(B74:B74)</f>
        <v>285650.8</v>
      </c>
      <c r="C73" s="54">
        <f>SUM(C74:C74)</f>
        <v>285650.8</v>
      </c>
      <c r="D73" s="54">
        <f>SUM(D74:D74)</f>
        <v>285650.8</v>
      </c>
      <c r="E73" s="54">
        <f>SUM(E74:E74)</f>
        <v>292822.59999999998</v>
      </c>
      <c r="F73" s="54">
        <f t="shared" si="1"/>
        <v>292822.59999999998</v>
      </c>
      <c r="G73" s="54">
        <f>SUM(G74:G74)</f>
        <v>278957.8</v>
      </c>
      <c r="H73" s="54">
        <f>SUM(H74:H74)</f>
        <v>13864.8</v>
      </c>
      <c r="I73" s="54">
        <f t="shared" si="2"/>
        <v>285650.8</v>
      </c>
      <c r="J73" s="54">
        <f>SUM(J74:J74)</f>
        <v>278957.8</v>
      </c>
      <c r="K73" s="54">
        <f>SUM(K74:K74)</f>
        <v>6693</v>
      </c>
      <c r="L73" s="54">
        <f t="shared" si="3"/>
        <v>72236.967320000011</v>
      </c>
      <c r="M73" s="54">
        <f>SUM(M74:M74)</f>
        <v>67431.867320000005</v>
      </c>
      <c r="N73" s="54">
        <f>SUM(N74:N74)</f>
        <v>4805.1000000000004</v>
      </c>
      <c r="O73" s="59">
        <f t="shared" si="4"/>
        <v>24.669191285098901</v>
      </c>
      <c r="P73" s="54">
        <f t="shared" si="5"/>
        <v>65494.719360000003</v>
      </c>
      <c r="Q73" s="54">
        <f>SUM(Q74:Q74)</f>
        <v>60824.454360000003</v>
      </c>
      <c r="R73" s="54">
        <f>SUM(R74:R74)</f>
        <v>4670.2650000000003</v>
      </c>
      <c r="S73" s="54">
        <f t="shared" si="66"/>
        <v>7171.7999999999884</v>
      </c>
      <c r="T73" s="54">
        <f t="shared" si="67"/>
        <v>2.5106878748457859</v>
      </c>
      <c r="U73" s="19">
        <f t="shared" si="8"/>
        <v>22.366688691378332</v>
      </c>
    </row>
    <row r="74" spans="1:21" ht="31.5" customHeight="1" x14ac:dyDescent="0.25">
      <c r="A74" s="47" t="s">
        <v>103</v>
      </c>
      <c r="B74" s="41">
        <v>285650.8</v>
      </c>
      <c r="C74" s="41">
        <v>285650.8</v>
      </c>
      <c r="D74" s="41">
        <v>285650.8</v>
      </c>
      <c r="E74" s="41">
        <v>292822.59999999998</v>
      </c>
      <c r="F74" s="41">
        <f t="shared" si="1"/>
        <v>292822.59999999998</v>
      </c>
      <c r="G74" s="41">
        <v>278957.8</v>
      </c>
      <c r="H74" s="41">
        <v>13864.8</v>
      </c>
      <c r="I74" s="41">
        <f t="shared" si="2"/>
        <v>285650.8</v>
      </c>
      <c r="J74" s="41">
        <v>278957.8</v>
      </c>
      <c r="K74" s="41">
        <v>6693</v>
      </c>
      <c r="L74" s="41">
        <f t="shared" si="3"/>
        <v>72236.967320000011</v>
      </c>
      <c r="M74" s="41">
        <v>67431.867320000005</v>
      </c>
      <c r="N74" s="41">
        <v>4805.1000000000004</v>
      </c>
      <c r="O74" s="43">
        <f t="shared" si="4"/>
        <v>24.669191285098901</v>
      </c>
      <c r="P74" s="41">
        <f t="shared" si="5"/>
        <v>65494.719360000003</v>
      </c>
      <c r="Q74" s="41">
        <v>60824.454360000003</v>
      </c>
      <c r="R74" s="41">
        <v>4670.2650000000003</v>
      </c>
      <c r="S74" s="38">
        <f t="shared" si="66"/>
        <v>7171.7999999999884</v>
      </c>
      <c r="T74" s="38">
        <f t="shared" si="67"/>
        <v>2.5106878748457859</v>
      </c>
      <c r="U74" s="18">
        <f t="shared" si="8"/>
        <v>22.366688691378332</v>
      </c>
    </row>
    <row r="75" spans="1:21" ht="54" customHeight="1" x14ac:dyDescent="0.25">
      <c r="A75" s="53" t="s">
        <v>24</v>
      </c>
      <c r="B75" s="54">
        <f>B76</f>
        <v>402885.7</v>
      </c>
      <c r="C75" s="54">
        <f>C76</f>
        <v>402885.7</v>
      </c>
      <c r="D75" s="54">
        <f>D76+D77</f>
        <v>417089.5</v>
      </c>
      <c r="E75" s="54">
        <f>E76+E77</f>
        <v>1521290.5</v>
      </c>
      <c r="F75" s="54">
        <f>F76+F77</f>
        <v>1521290.47</v>
      </c>
      <c r="G75" s="54">
        <f>G76+G77</f>
        <v>1448272.88319</v>
      </c>
      <c r="H75" s="54">
        <f>H76+H77</f>
        <v>73017.586809999993</v>
      </c>
      <c r="I75" s="54">
        <f t="shared" si="2"/>
        <v>402885.7</v>
      </c>
      <c r="J75" s="54">
        <f>J76</f>
        <v>402885.7</v>
      </c>
      <c r="K75" s="54">
        <f>K76</f>
        <v>0</v>
      </c>
      <c r="L75" s="54">
        <f>L76+L77</f>
        <v>307643.30772000004</v>
      </c>
      <c r="M75" s="54">
        <f>M76+M77</f>
        <v>307643.30772000004</v>
      </c>
      <c r="N75" s="54">
        <f>N76+N77</f>
        <v>0</v>
      </c>
      <c r="O75" s="59">
        <f t="shared" si="4"/>
        <v>20.222522508801362</v>
      </c>
      <c r="P75" s="54">
        <f>P76+P77</f>
        <v>84483.880009999993</v>
      </c>
      <c r="Q75" s="54">
        <f>Q76+Q77</f>
        <v>84483.880009999993</v>
      </c>
      <c r="R75" s="54">
        <f>R76+R77</f>
        <v>0</v>
      </c>
      <c r="S75" s="54">
        <f t="shared" si="66"/>
        <v>1104201</v>
      </c>
      <c r="T75" s="54" t="s">
        <v>166</v>
      </c>
      <c r="U75" s="19">
        <f t="shared" si="8"/>
        <v>5.5534351707336986</v>
      </c>
    </row>
    <row r="76" spans="1:21" ht="31.5" customHeight="1" x14ac:dyDescent="0.25">
      <c r="A76" s="47" t="s">
        <v>153</v>
      </c>
      <c r="B76" s="41">
        <v>402885.7</v>
      </c>
      <c r="C76" s="41">
        <v>402885.7</v>
      </c>
      <c r="D76" s="41">
        <v>402885.7</v>
      </c>
      <c r="E76" s="41">
        <v>1198151.2</v>
      </c>
      <c r="F76" s="41">
        <f t="shared" si="1"/>
        <v>1198151.17</v>
      </c>
      <c r="G76" s="41">
        <v>1125133.5831899999</v>
      </c>
      <c r="H76" s="41">
        <v>73017.586809999993</v>
      </c>
      <c r="I76" s="41">
        <f t="shared" si="2"/>
        <v>402885.7</v>
      </c>
      <c r="J76" s="41">
        <v>402885.7</v>
      </c>
      <c r="K76" s="41">
        <v>0</v>
      </c>
      <c r="L76" s="41">
        <f t="shared" si="3"/>
        <v>211139.70772000001</v>
      </c>
      <c r="M76" s="41">
        <v>211139.70772000001</v>
      </c>
      <c r="N76" s="41">
        <v>0</v>
      </c>
      <c r="O76" s="43">
        <f t="shared" si="4"/>
        <v>17.622125905865452</v>
      </c>
      <c r="P76" s="41">
        <f t="shared" si="5"/>
        <v>42547.180009999996</v>
      </c>
      <c r="Q76" s="41">
        <v>42547.180009999996</v>
      </c>
      <c r="R76" s="41">
        <v>0</v>
      </c>
      <c r="S76" s="38">
        <f t="shared" si="66"/>
        <v>795265.5</v>
      </c>
      <c r="T76" s="38">
        <f t="shared" si="67"/>
        <v>197.39233733041408</v>
      </c>
      <c r="U76" s="18">
        <f t="shared" si="8"/>
        <v>3.5510694372564022</v>
      </c>
    </row>
    <row r="77" spans="1:21" ht="31.5" customHeight="1" x14ac:dyDescent="0.25">
      <c r="A77" s="47" t="s">
        <v>150</v>
      </c>
      <c r="B77" s="41">
        <v>0</v>
      </c>
      <c r="C77" s="41">
        <v>0</v>
      </c>
      <c r="D77" s="41">
        <v>14203.8</v>
      </c>
      <c r="E77" s="41">
        <v>323139.3</v>
      </c>
      <c r="F77" s="41">
        <f t="shared" si="1"/>
        <v>323139.3</v>
      </c>
      <c r="G77" s="41">
        <v>323139.3</v>
      </c>
      <c r="H77" s="41">
        <v>0</v>
      </c>
      <c r="I77" s="41"/>
      <c r="J77" s="41"/>
      <c r="K77" s="41"/>
      <c r="L77" s="41">
        <f t="shared" si="3"/>
        <v>96503.6</v>
      </c>
      <c r="M77" s="41">
        <v>96503.6</v>
      </c>
      <c r="N77" s="41">
        <v>0</v>
      </c>
      <c r="O77" s="43"/>
      <c r="P77" s="41">
        <f t="shared" si="5"/>
        <v>41936.699999999997</v>
      </c>
      <c r="Q77" s="41">
        <v>41936.699999999997</v>
      </c>
      <c r="R77" s="41">
        <v>0</v>
      </c>
      <c r="S77" s="38">
        <f t="shared" si="66"/>
        <v>308935.5</v>
      </c>
      <c r="T77" s="38" t="s">
        <v>165</v>
      </c>
      <c r="U77" s="18"/>
    </row>
    <row r="78" spans="1:21" ht="21" customHeight="1" x14ac:dyDescent="0.25">
      <c r="A78" s="53" t="s">
        <v>25</v>
      </c>
      <c r="B78" s="54">
        <f>SUM(B79:B79)</f>
        <v>1132315.3</v>
      </c>
      <c r="C78" s="54">
        <f>SUM(C79:C79)</f>
        <v>1132315.3</v>
      </c>
      <c r="D78" s="54">
        <f>SUM(D79:D79)</f>
        <v>1132315.3</v>
      </c>
      <c r="E78" s="54">
        <f>SUM(E79:E79)</f>
        <v>1132315.3</v>
      </c>
      <c r="F78" s="54">
        <f t="shared" si="1"/>
        <v>1132315.3400000001</v>
      </c>
      <c r="G78" s="54">
        <f>SUM(G79:G79)</f>
        <v>1109668</v>
      </c>
      <c r="H78" s="54">
        <f>SUM(H79:H79)</f>
        <v>22647.34</v>
      </c>
      <c r="I78" s="54">
        <f t="shared" si="2"/>
        <v>1132315.3400000001</v>
      </c>
      <c r="J78" s="54">
        <f>SUM(J79:J79)</f>
        <v>1109668</v>
      </c>
      <c r="K78" s="54">
        <f>SUM(K79:K79)</f>
        <v>22647.34</v>
      </c>
      <c r="L78" s="54">
        <f t="shared" si="3"/>
        <v>621875.97899999993</v>
      </c>
      <c r="M78" s="54">
        <f>SUM(M79:M79)</f>
        <v>609437.91299999994</v>
      </c>
      <c r="N78" s="54">
        <f>SUM(N79:N79)</f>
        <v>12438.066000000001</v>
      </c>
      <c r="O78" s="59">
        <f t="shared" si="4"/>
        <v>54.920741336949462</v>
      </c>
      <c r="P78" s="54">
        <f t="shared" si="5"/>
        <v>615275.37400000007</v>
      </c>
      <c r="Q78" s="54">
        <f>SUM(Q79:Q79)</f>
        <v>602969.33400000003</v>
      </c>
      <c r="R78" s="54">
        <f>SUM(R79:R79)</f>
        <v>12306.04</v>
      </c>
      <c r="S78" s="60">
        <f t="shared" si="66"/>
        <v>0</v>
      </c>
      <c r="T78" s="60">
        <f t="shared" si="67"/>
        <v>0</v>
      </c>
      <c r="U78" s="19">
        <f t="shared" si="8"/>
        <v>54.337811408613433</v>
      </c>
    </row>
    <row r="79" spans="1:21" ht="28.5" customHeight="1" x14ac:dyDescent="0.25">
      <c r="A79" s="47" t="s">
        <v>104</v>
      </c>
      <c r="B79" s="41">
        <v>1132315.3</v>
      </c>
      <c r="C79" s="41">
        <v>1132315.3</v>
      </c>
      <c r="D79" s="41">
        <v>1132315.3</v>
      </c>
      <c r="E79" s="41">
        <v>1132315.3</v>
      </c>
      <c r="F79" s="34">
        <f t="shared" si="1"/>
        <v>1132315.3400000001</v>
      </c>
      <c r="G79" s="34">
        <v>1109668</v>
      </c>
      <c r="H79" s="34">
        <v>22647.34</v>
      </c>
      <c r="I79" s="34">
        <f t="shared" ref="I79:I143" si="68">J79+K79</f>
        <v>1132315.3400000001</v>
      </c>
      <c r="J79" s="34">
        <v>1109668</v>
      </c>
      <c r="K79" s="34">
        <v>22647.34</v>
      </c>
      <c r="L79" s="34">
        <f t="shared" ref="L79:L142" si="69">M79+N79</f>
        <v>621875.97899999993</v>
      </c>
      <c r="M79" s="34">
        <v>609437.91299999994</v>
      </c>
      <c r="N79" s="34">
        <v>12438.066000000001</v>
      </c>
      <c r="O79" s="34">
        <f t="shared" si="4"/>
        <v>54.920741336949462</v>
      </c>
      <c r="P79" s="34">
        <f t="shared" ref="P79:P142" si="70">Q79+R79</f>
        <v>615275.37400000007</v>
      </c>
      <c r="Q79" s="34">
        <v>602969.33400000003</v>
      </c>
      <c r="R79" s="34">
        <v>12306.04</v>
      </c>
      <c r="S79" s="38">
        <f t="shared" si="66"/>
        <v>0</v>
      </c>
      <c r="T79" s="38">
        <f t="shared" si="67"/>
        <v>0</v>
      </c>
      <c r="U79" s="18">
        <f t="shared" si="8"/>
        <v>54.337811408613433</v>
      </c>
    </row>
    <row r="80" spans="1:21" x14ac:dyDescent="0.25">
      <c r="A80" s="4" t="s">
        <v>26</v>
      </c>
      <c r="B80" s="27">
        <f>B81+B88+B91+B93+B85</f>
        <v>1161750.2</v>
      </c>
      <c r="C80" s="27">
        <f>C81+C88+C91+C93+C85</f>
        <v>1161750.2</v>
      </c>
      <c r="D80" s="27">
        <f>D81+D88+D91+D93+D85</f>
        <v>1161750.2</v>
      </c>
      <c r="E80" s="27">
        <f>E81+E88+E91+E93+E85</f>
        <v>1253673.2</v>
      </c>
      <c r="F80" s="27">
        <f>G80+H80</f>
        <v>1253673.14628</v>
      </c>
      <c r="G80" s="27">
        <f>G81+G88+G91+G93+G85</f>
        <v>1088078.6000000001</v>
      </c>
      <c r="H80" s="27">
        <f>H81+H88+H91+H93+H85</f>
        <v>165594.54628000001</v>
      </c>
      <c r="I80" s="27">
        <f t="shared" si="68"/>
        <v>34438267.833690003</v>
      </c>
      <c r="J80" s="27">
        <f>J81+J88+J91+J93+J85</f>
        <v>33999788.840000004</v>
      </c>
      <c r="K80" s="27">
        <f>K81+K88+K91+K93+K85</f>
        <v>438478.99368999997</v>
      </c>
      <c r="L80" s="27">
        <f t="shared" si="69"/>
        <v>399985.16290999996</v>
      </c>
      <c r="M80" s="27">
        <f>M81+M88+M91+M93+M85</f>
        <v>290726.19189999998</v>
      </c>
      <c r="N80" s="27">
        <f>N81+N88+N91+N93+N85</f>
        <v>109258.97101000001</v>
      </c>
      <c r="O80" s="33">
        <f t="shared" ref="O80:O143" si="71">L80/F80*100</f>
        <v>31.905059472388654</v>
      </c>
      <c r="P80" s="27">
        <f t="shared" si="70"/>
        <v>361017.64637999999</v>
      </c>
      <c r="Q80" s="27">
        <f>Q81+Q88+Q91+Q93+Q85</f>
        <v>252538.02549999999</v>
      </c>
      <c r="R80" s="27">
        <f>R81+R88+R91+R93+R85</f>
        <v>108479.62088</v>
      </c>
      <c r="S80" s="27">
        <f t="shared" si="66"/>
        <v>91923</v>
      </c>
      <c r="T80" s="27">
        <f t="shared" si="67"/>
        <v>7.9124582892260236</v>
      </c>
      <c r="U80" s="17">
        <f t="shared" ref="U80:U143" si="72">P80/F80*100</f>
        <v>28.796791847320062</v>
      </c>
    </row>
    <row r="81" spans="1:21" ht="25.5" x14ac:dyDescent="0.25">
      <c r="A81" s="53" t="s">
        <v>27</v>
      </c>
      <c r="B81" s="54">
        <f>SUM(B82:B84)</f>
        <v>606447.80000000005</v>
      </c>
      <c r="C81" s="54">
        <f>SUM(C82:C84)</f>
        <v>606447.80000000005</v>
      </c>
      <c r="D81" s="54">
        <f>SUM(D82:D84)</f>
        <v>606447.80000000005</v>
      </c>
      <c r="E81" s="54">
        <f>SUM(E82:E84)</f>
        <v>608251.9</v>
      </c>
      <c r="F81" s="54">
        <f t="shared" ref="F81:F143" si="73">G81+H81</f>
        <v>608251.85</v>
      </c>
      <c r="G81" s="54">
        <f t="shared" ref="G81:H81" si="74">SUM(G82:G84)</f>
        <v>547317.5</v>
      </c>
      <c r="H81" s="54">
        <f t="shared" si="74"/>
        <v>60934.350000000006</v>
      </c>
      <c r="I81" s="54">
        <f t="shared" si="68"/>
        <v>606447.80000000005</v>
      </c>
      <c r="J81" s="54">
        <f t="shared" ref="J81:K81" si="75">SUM(J82:J84)</f>
        <v>547317.5</v>
      </c>
      <c r="K81" s="54">
        <f t="shared" si="75"/>
        <v>59130.3</v>
      </c>
      <c r="L81" s="54">
        <f t="shared" si="69"/>
        <v>119065.466</v>
      </c>
      <c r="M81" s="54">
        <f t="shared" ref="M81:N81" si="76">SUM(M82:M84)</f>
        <v>108116.56896</v>
      </c>
      <c r="N81" s="54">
        <f t="shared" si="76"/>
        <v>10948.89704</v>
      </c>
      <c r="O81" s="59">
        <f t="shared" si="71"/>
        <v>19.575027350923797</v>
      </c>
      <c r="P81" s="54">
        <f t="shared" si="70"/>
        <v>119065.466</v>
      </c>
      <c r="Q81" s="54">
        <f t="shared" ref="Q81:R81" si="77">SUM(Q82:Q84)</f>
        <v>108116.56856</v>
      </c>
      <c r="R81" s="54">
        <f t="shared" si="77"/>
        <v>10948.897439999999</v>
      </c>
      <c r="S81" s="54">
        <f t="shared" si="66"/>
        <v>1804.0999999999767</v>
      </c>
      <c r="T81" s="54">
        <f t="shared" si="67"/>
        <v>0.29748644483498765</v>
      </c>
      <c r="U81" s="19">
        <f t="shared" si="72"/>
        <v>19.575027350923797</v>
      </c>
    </row>
    <row r="82" spans="1:21" ht="52.5" customHeight="1" x14ac:dyDescent="0.25">
      <c r="A82" s="46" t="s">
        <v>105</v>
      </c>
      <c r="B82" s="34">
        <v>5000</v>
      </c>
      <c r="C82" s="34">
        <v>5000</v>
      </c>
      <c r="D82" s="34">
        <v>5000</v>
      </c>
      <c r="E82" s="34">
        <v>4804</v>
      </c>
      <c r="F82" s="41">
        <f t="shared" si="73"/>
        <v>4804.05</v>
      </c>
      <c r="G82" s="34">
        <v>0</v>
      </c>
      <c r="H82" s="34">
        <v>4804.05</v>
      </c>
      <c r="I82" s="41">
        <f t="shared" si="68"/>
        <v>5000</v>
      </c>
      <c r="J82" s="34">
        <v>0</v>
      </c>
      <c r="K82" s="34">
        <v>5000</v>
      </c>
      <c r="L82" s="41">
        <f t="shared" si="69"/>
        <v>256.05</v>
      </c>
      <c r="M82" s="34">
        <v>0</v>
      </c>
      <c r="N82" s="34">
        <v>256.05</v>
      </c>
      <c r="O82" s="43">
        <f t="shared" ref="O82" si="78">L82/F82*100</f>
        <v>5.3298779155087894</v>
      </c>
      <c r="P82" s="41">
        <f t="shared" ref="P82" si="79">Q82+R82</f>
        <v>256.05</v>
      </c>
      <c r="Q82" s="34">
        <v>0</v>
      </c>
      <c r="R82" s="34">
        <v>256.05</v>
      </c>
      <c r="S82" s="38">
        <f t="shared" si="66"/>
        <v>-196</v>
      </c>
      <c r="T82" s="38">
        <f t="shared" si="67"/>
        <v>-3.9200000000000017</v>
      </c>
      <c r="U82" s="18">
        <f t="shared" si="72"/>
        <v>5.3298779155087894</v>
      </c>
    </row>
    <row r="83" spans="1:21" ht="30.75" customHeight="1" x14ac:dyDescent="0.25">
      <c r="A83" s="44" t="s">
        <v>154</v>
      </c>
      <c r="B83" s="34">
        <v>0</v>
      </c>
      <c r="C83" s="34">
        <v>0</v>
      </c>
      <c r="D83" s="34">
        <v>0</v>
      </c>
      <c r="E83" s="34">
        <v>2000.1</v>
      </c>
      <c r="F83" s="41">
        <f t="shared" si="73"/>
        <v>2000</v>
      </c>
      <c r="G83" s="34">
        <v>0</v>
      </c>
      <c r="H83" s="34">
        <v>2000</v>
      </c>
      <c r="I83" s="41"/>
      <c r="J83" s="34"/>
      <c r="K83" s="34"/>
      <c r="L83" s="41">
        <v>0</v>
      </c>
      <c r="M83" s="34">
        <v>0</v>
      </c>
      <c r="N83" s="34">
        <v>0</v>
      </c>
      <c r="O83" s="43"/>
      <c r="P83" s="41">
        <v>0</v>
      </c>
      <c r="Q83" s="34">
        <v>0</v>
      </c>
      <c r="R83" s="34">
        <v>0</v>
      </c>
      <c r="S83" s="38">
        <f t="shared" si="66"/>
        <v>2000.1</v>
      </c>
      <c r="T83" s="38" t="s">
        <v>143</v>
      </c>
      <c r="U83" s="18"/>
    </row>
    <row r="84" spans="1:21" ht="41.25" customHeight="1" x14ac:dyDescent="0.25">
      <c r="A84" s="47" t="s">
        <v>106</v>
      </c>
      <c r="B84" s="41">
        <v>601447.80000000005</v>
      </c>
      <c r="C84" s="41">
        <v>601447.80000000005</v>
      </c>
      <c r="D84" s="41">
        <v>601447.80000000005</v>
      </c>
      <c r="E84" s="41">
        <v>601447.80000000005</v>
      </c>
      <c r="F84" s="41">
        <f t="shared" si="73"/>
        <v>601447.80000000005</v>
      </c>
      <c r="G84" s="41">
        <v>547317.5</v>
      </c>
      <c r="H84" s="41">
        <v>54130.3</v>
      </c>
      <c r="I84" s="41">
        <f t="shared" si="68"/>
        <v>601447.80000000005</v>
      </c>
      <c r="J84" s="41">
        <v>547317.5</v>
      </c>
      <c r="K84" s="41">
        <v>54130.3</v>
      </c>
      <c r="L84" s="41">
        <f t="shared" si="69"/>
        <v>118809.416</v>
      </c>
      <c r="M84" s="41">
        <v>108116.56896</v>
      </c>
      <c r="N84" s="41">
        <v>10692.847040000001</v>
      </c>
      <c r="O84" s="43">
        <f t="shared" si="71"/>
        <v>19.753903164996196</v>
      </c>
      <c r="P84" s="41">
        <f t="shared" si="70"/>
        <v>118809.416</v>
      </c>
      <c r="Q84" s="41">
        <v>108116.56856</v>
      </c>
      <c r="R84" s="41">
        <v>10692.84744</v>
      </c>
      <c r="S84" s="38">
        <f t="shared" si="66"/>
        <v>0</v>
      </c>
      <c r="T84" s="38">
        <f t="shared" si="67"/>
        <v>0</v>
      </c>
      <c r="U84" s="18">
        <f t="shared" si="72"/>
        <v>19.753903164996196</v>
      </c>
    </row>
    <row r="85" spans="1:21" ht="38.25" x14ac:dyDescent="0.25">
      <c r="A85" s="56" t="s">
        <v>55</v>
      </c>
      <c r="B85" s="54">
        <f>SUM(B86:B86)</f>
        <v>5000</v>
      </c>
      <c r="C85" s="54">
        <f>SUM(C86:C86)</f>
        <v>5000</v>
      </c>
      <c r="D85" s="54">
        <f>SUM(D86:D86)</f>
        <v>5000</v>
      </c>
      <c r="E85" s="54">
        <f>SUM(E86:E87)</f>
        <v>95118.9</v>
      </c>
      <c r="F85" s="54">
        <f>SUM(F86:F87)</f>
        <v>95118.886060000004</v>
      </c>
      <c r="G85" s="54">
        <f>SUM(G86:G87)</f>
        <v>0</v>
      </c>
      <c r="H85" s="54">
        <f>SUM(H86:H87)</f>
        <v>95118.886060000004</v>
      </c>
      <c r="I85" s="54">
        <f t="shared" ref="I85:I86" si="80">J85+K85</f>
        <v>5000</v>
      </c>
      <c r="J85" s="54">
        <f>SUM(J86:J86)</f>
        <v>0</v>
      </c>
      <c r="K85" s="54">
        <f>SUM(K86:K86)</f>
        <v>5000</v>
      </c>
      <c r="L85" s="54">
        <f>SUM(L86:L87)</f>
        <v>95118.886060000004</v>
      </c>
      <c r="M85" s="54">
        <f>SUM(M86:M87)</f>
        <v>0</v>
      </c>
      <c r="N85" s="54">
        <f>SUM(N86:N87)</f>
        <v>95118.886060000004</v>
      </c>
      <c r="O85" s="59">
        <f t="shared" ref="O85:O86" si="81">L85/F85*100</f>
        <v>100</v>
      </c>
      <c r="P85" s="54">
        <f>SUM(P86:P87)</f>
        <v>95118.886060000004</v>
      </c>
      <c r="Q85" s="54">
        <f>SUM(Q86:Q87)</f>
        <v>0</v>
      </c>
      <c r="R85" s="54">
        <f>SUM(R86:R87)</f>
        <v>95118.886060000004</v>
      </c>
      <c r="S85" s="54">
        <f t="shared" si="66"/>
        <v>90118.9</v>
      </c>
      <c r="T85" s="54" t="s">
        <v>167</v>
      </c>
      <c r="U85" s="19">
        <f t="shared" ref="U85:U86" si="82">P85/F85*100</f>
        <v>100</v>
      </c>
    </row>
    <row r="86" spans="1:21" ht="45" customHeight="1" x14ac:dyDescent="0.25">
      <c r="A86" s="47" t="s">
        <v>107</v>
      </c>
      <c r="B86" s="41">
        <v>5000</v>
      </c>
      <c r="C86" s="41">
        <v>5000</v>
      </c>
      <c r="D86" s="41">
        <v>5000</v>
      </c>
      <c r="E86" s="41">
        <v>4900</v>
      </c>
      <c r="F86" s="41">
        <f t="shared" si="73"/>
        <v>4900</v>
      </c>
      <c r="G86" s="41">
        <v>0</v>
      </c>
      <c r="H86" s="41">
        <v>4900</v>
      </c>
      <c r="I86" s="41">
        <f t="shared" si="80"/>
        <v>5000</v>
      </c>
      <c r="J86" s="41">
        <v>0</v>
      </c>
      <c r="K86" s="41">
        <v>5000</v>
      </c>
      <c r="L86" s="41">
        <f t="shared" ref="L86:L87" si="83">M86+N86</f>
        <v>4900</v>
      </c>
      <c r="M86" s="41">
        <v>0</v>
      </c>
      <c r="N86" s="41">
        <v>4900</v>
      </c>
      <c r="O86" s="43">
        <f t="shared" si="81"/>
        <v>100</v>
      </c>
      <c r="P86" s="41">
        <f t="shared" ref="P86:P87" si="84">Q86+R86</f>
        <v>4900</v>
      </c>
      <c r="Q86" s="41">
        <v>0</v>
      </c>
      <c r="R86" s="41">
        <v>4900</v>
      </c>
      <c r="S86" s="38">
        <f t="shared" si="66"/>
        <v>-100</v>
      </c>
      <c r="T86" s="38">
        <f t="shared" si="67"/>
        <v>-2</v>
      </c>
      <c r="U86" s="18">
        <f t="shared" si="82"/>
        <v>100</v>
      </c>
    </row>
    <row r="87" spans="1:21" ht="41.25" customHeight="1" x14ac:dyDescent="0.25">
      <c r="A87" s="47" t="s">
        <v>155</v>
      </c>
      <c r="B87" s="41">
        <v>0</v>
      </c>
      <c r="C87" s="41">
        <v>0</v>
      </c>
      <c r="D87" s="41">
        <v>0</v>
      </c>
      <c r="E87" s="41">
        <v>90218.9</v>
      </c>
      <c r="F87" s="41">
        <f t="shared" si="73"/>
        <v>90218.886060000004</v>
      </c>
      <c r="G87" s="41">
        <v>0</v>
      </c>
      <c r="H87" s="41">
        <v>90218.886060000004</v>
      </c>
      <c r="I87" s="41"/>
      <c r="J87" s="41"/>
      <c r="K87" s="41"/>
      <c r="L87" s="41">
        <f t="shared" si="83"/>
        <v>90218.886060000004</v>
      </c>
      <c r="M87" s="41">
        <v>0</v>
      </c>
      <c r="N87" s="41">
        <v>90218.886060000004</v>
      </c>
      <c r="O87" s="43"/>
      <c r="P87" s="41">
        <f t="shared" si="84"/>
        <v>90218.886060000004</v>
      </c>
      <c r="Q87" s="41">
        <v>0</v>
      </c>
      <c r="R87" s="41">
        <v>90218.886060000004</v>
      </c>
      <c r="S87" s="38">
        <f t="shared" si="66"/>
        <v>90218.9</v>
      </c>
      <c r="T87" s="38" t="s">
        <v>143</v>
      </c>
      <c r="U87" s="18"/>
    </row>
    <row r="88" spans="1:21" ht="27" customHeight="1" x14ac:dyDescent="0.25">
      <c r="A88" s="53" t="s">
        <v>28</v>
      </c>
      <c r="B88" s="54">
        <f>SUM(B89:B90)</f>
        <v>277433.69999999995</v>
      </c>
      <c r="C88" s="54">
        <f>SUM(C89:C90)</f>
        <v>277433.69999999995</v>
      </c>
      <c r="D88" s="54">
        <f>SUM(D89:D90)</f>
        <v>277433.69999999995</v>
      </c>
      <c r="E88" s="54">
        <f>SUM(E89:E90)</f>
        <v>277433.69999999995</v>
      </c>
      <c r="F88" s="54">
        <f>G88+H88</f>
        <v>277433.72652999999</v>
      </c>
      <c r="G88" s="54">
        <f>SUM(G89:G90)</f>
        <v>271885</v>
      </c>
      <c r="H88" s="54">
        <f>SUM(H89:H90)</f>
        <v>5548.7265299999999</v>
      </c>
      <c r="I88" s="54">
        <f>J88+K88</f>
        <v>18517802.969999999</v>
      </c>
      <c r="J88" s="54">
        <f>SUM(J89:J90)</f>
        <v>18147446.859999999</v>
      </c>
      <c r="K88" s="54">
        <f>SUM(K89:K90)</f>
        <v>370356.11</v>
      </c>
      <c r="L88" s="54">
        <f>M88+N88</f>
        <v>38454.852569999995</v>
      </c>
      <c r="M88" s="54">
        <f>SUM(M89:M90)</f>
        <v>37685.755659999995</v>
      </c>
      <c r="N88" s="54">
        <f>SUM(N89:N90)</f>
        <v>769.09690999999998</v>
      </c>
      <c r="O88" s="59">
        <f t="shared" si="71"/>
        <v>13.860914839364968</v>
      </c>
      <c r="P88" s="54">
        <f>Q88+R88</f>
        <v>29573.526039999997</v>
      </c>
      <c r="Q88" s="54">
        <f>SUM(Q89:Q90)</f>
        <v>28982.055659999998</v>
      </c>
      <c r="R88" s="54">
        <f>SUM(R89:R90)</f>
        <v>591.47037999999998</v>
      </c>
      <c r="S88" s="54">
        <f t="shared" si="66"/>
        <v>0</v>
      </c>
      <c r="T88" s="54">
        <f t="shared" si="67"/>
        <v>0</v>
      </c>
      <c r="U88" s="19">
        <f t="shared" si="72"/>
        <v>10.659672279174789</v>
      </c>
    </row>
    <row r="89" spans="1:21" ht="36.75" customHeight="1" x14ac:dyDescent="0.25">
      <c r="A89" s="46" t="s">
        <v>108</v>
      </c>
      <c r="B89" s="34">
        <v>110857.4</v>
      </c>
      <c r="C89" s="34">
        <v>110857.4</v>
      </c>
      <c r="D89" s="34">
        <v>110857.4</v>
      </c>
      <c r="E89" s="34">
        <v>110857.4</v>
      </c>
      <c r="F89" s="41">
        <f t="shared" si="73"/>
        <v>110857.4</v>
      </c>
      <c r="G89" s="34">
        <v>108640.2</v>
      </c>
      <c r="H89" s="34">
        <v>2217.1999999999998</v>
      </c>
      <c r="I89" s="41">
        <f t="shared" si="68"/>
        <v>110857.4</v>
      </c>
      <c r="J89" s="34">
        <v>108640.2</v>
      </c>
      <c r="K89" s="34">
        <v>2217.1999999999998</v>
      </c>
      <c r="L89" s="41">
        <f t="shared" si="69"/>
        <v>20047.906999999999</v>
      </c>
      <c r="M89" s="34">
        <v>19646.949000000001</v>
      </c>
      <c r="N89" s="34">
        <v>400.95800000000003</v>
      </c>
      <c r="O89" s="43">
        <f t="shared" si="71"/>
        <v>18.084410242347378</v>
      </c>
      <c r="P89" s="41">
        <f t="shared" ref="P89" si="85">Q89+R89</f>
        <v>20047.906999999999</v>
      </c>
      <c r="Q89" s="34">
        <v>19646.949000000001</v>
      </c>
      <c r="R89" s="34">
        <v>400.95800000000003</v>
      </c>
      <c r="S89" s="38">
        <f t="shared" si="66"/>
        <v>0</v>
      </c>
      <c r="T89" s="38">
        <f t="shared" si="67"/>
        <v>0</v>
      </c>
      <c r="U89" s="20">
        <f t="shared" si="72"/>
        <v>18.084410242347378</v>
      </c>
    </row>
    <row r="90" spans="1:21" s="8" customFormat="1" ht="40.5" customHeight="1" x14ac:dyDescent="0.25">
      <c r="A90" s="46" t="s">
        <v>108</v>
      </c>
      <c r="B90" s="34">
        <v>166576.29999999999</v>
      </c>
      <c r="C90" s="34">
        <v>166576.29999999999</v>
      </c>
      <c r="D90" s="34">
        <v>166576.29999999999</v>
      </c>
      <c r="E90" s="34">
        <v>166576.29999999999</v>
      </c>
      <c r="F90" s="41">
        <v>166576.32652999999</v>
      </c>
      <c r="G90" s="34">
        <v>163244.79999999999</v>
      </c>
      <c r="H90" s="34">
        <v>3331.5265300000001</v>
      </c>
      <c r="I90" s="41">
        <v>18406945.57</v>
      </c>
      <c r="J90" s="34">
        <v>18038806.66</v>
      </c>
      <c r="K90" s="34">
        <v>368138.91</v>
      </c>
      <c r="L90" s="41">
        <v>18406.94557</v>
      </c>
      <c r="M90" s="34">
        <v>18038.806659999998</v>
      </c>
      <c r="N90" s="34">
        <v>368.13891000000001</v>
      </c>
      <c r="O90" s="43">
        <f t="shared" ref="O90" si="86">L90/F90*100</f>
        <v>11.050156978149566</v>
      </c>
      <c r="P90" s="41">
        <v>9525.6190399999996</v>
      </c>
      <c r="Q90" s="34">
        <v>9335.1066599999995</v>
      </c>
      <c r="R90" s="34">
        <v>190.51238000000001</v>
      </c>
      <c r="S90" s="38">
        <f t="shared" si="66"/>
        <v>0</v>
      </c>
      <c r="T90" s="38">
        <f t="shared" si="67"/>
        <v>0</v>
      </c>
      <c r="U90" s="20">
        <f t="shared" si="72"/>
        <v>5.7184710687472506</v>
      </c>
    </row>
    <row r="91" spans="1:21" ht="33" customHeight="1" x14ac:dyDescent="0.25">
      <c r="A91" s="53" t="s">
        <v>29</v>
      </c>
      <c r="B91" s="54">
        <f>SUM(B92:B92)</f>
        <v>199629.2</v>
      </c>
      <c r="C91" s="54">
        <f>SUM(C92:C92)</f>
        <v>199629.2</v>
      </c>
      <c r="D91" s="54">
        <f>SUM(D92:D92)</f>
        <v>199629.2</v>
      </c>
      <c r="E91" s="54">
        <f>SUM(E92:E92)</f>
        <v>199629.2</v>
      </c>
      <c r="F91" s="54">
        <f t="shared" si="73"/>
        <v>199629.18369000001</v>
      </c>
      <c r="G91" s="54">
        <f>SUM(G92:G92)</f>
        <v>195636.6</v>
      </c>
      <c r="H91" s="54">
        <f>SUM(H92:H92)</f>
        <v>3992.5836899999999</v>
      </c>
      <c r="I91" s="54">
        <f t="shared" si="68"/>
        <v>199629.18369000001</v>
      </c>
      <c r="J91" s="54">
        <f>SUM(J92:J92)</f>
        <v>195636.6</v>
      </c>
      <c r="K91" s="54">
        <f>SUM(K92:K92)</f>
        <v>3992.5836899999999</v>
      </c>
      <c r="L91" s="54">
        <f t="shared" si="69"/>
        <v>121104.573</v>
      </c>
      <c r="M91" s="54">
        <f>SUM(M92:M92)</f>
        <v>118682.482</v>
      </c>
      <c r="N91" s="54">
        <f>SUM(N92:N92)</f>
        <v>2422.0909999999999</v>
      </c>
      <c r="O91" s="59">
        <f t="shared" si="71"/>
        <v>60.664763919518286</v>
      </c>
      <c r="P91" s="54">
        <f t="shared" si="70"/>
        <v>91018.383000000002</v>
      </c>
      <c r="Q91" s="54">
        <f>SUM(Q92:Q92)</f>
        <v>89198.016000000003</v>
      </c>
      <c r="R91" s="54">
        <f>SUM(R92:R92)</f>
        <v>1820.367</v>
      </c>
      <c r="S91" s="54">
        <f t="shared" si="66"/>
        <v>0</v>
      </c>
      <c r="T91" s="54">
        <f t="shared" si="67"/>
        <v>0</v>
      </c>
      <c r="U91" s="19">
        <f t="shared" si="72"/>
        <v>45.593725986146673</v>
      </c>
    </row>
    <row r="92" spans="1:21" ht="106.5" customHeight="1" x14ac:dyDescent="0.25">
      <c r="A92" s="47" t="s">
        <v>109</v>
      </c>
      <c r="B92" s="41">
        <v>199629.2</v>
      </c>
      <c r="C92" s="41">
        <v>199629.2</v>
      </c>
      <c r="D92" s="41">
        <v>199629.2</v>
      </c>
      <c r="E92" s="41">
        <v>199629.2</v>
      </c>
      <c r="F92" s="41">
        <f t="shared" si="73"/>
        <v>199629.18369000001</v>
      </c>
      <c r="G92" s="41">
        <v>195636.6</v>
      </c>
      <c r="H92" s="41">
        <v>3992.5836899999999</v>
      </c>
      <c r="I92" s="41">
        <f t="shared" si="68"/>
        <v>199629.18369000001</v>
      </c>
      <c r="J92" s="41">
        <v>195636.6</v>
      </c>
      <c r="K92" s="41">
        <v>3992.5836899999999</v>
      </c>
      <c r="L92" s="41">
        <f>M92+N92</f>
        <v>121104.573</v>
      </c>
      <c r="M92" s="41">
        <v>118682.482</v>
      </c>
      <c r="N92" s="41">
        <v>2422.0909999999999</v>
      </c>
      <c r="O92" s="43">
        <f>L92/F92*100</f>
        <v>60.664763919518286</v>
      </c>
      <c r="P92" s="41">
        <f>Q92+R92</f>
        <v>91018.383000000002</v>
      </c>
      <c r="Q92" s="41">
        <v>89198.016000000003</v>
      </c>
      <c r="R92" s="41">
        <v>1820.367</v>
      </c>
      <c r="S92" s="38">
        <f t="shared" si="66"/>
        <v>0</v>
      </c>
      <c r="T92" s="38">
        <f t="shared" si="67"/>
        <v>0</v>
      </c>
      <c r="U92" s="18">
        <f>P92/F92*100</f>
        <v>45.593725986146673</v>
      </c>
    </row>
    <row r="93" spans="1:21" ht="25.5" x14ac:dyDescent="0.25">
      <c r="A93" s="53" t="s">
        <v>30</v>
      </c>
      <c r="B93" s="54">
        <f>SUM(B94:B96)</f>
        <v>73239.5</v>
      </c>
      <c r="C93" s="54">
        <f>SUM(C94:C96)</f>
        <v>73239.5</v>
      </c>
      <c r="D93" s="54">
        <f>SUM(D94:D96)</f>
        <v>73239.5</v>
      </c>
      <c r="E93" s="54">
        <f>SUM(E94:E96)</f>
        <v>73239.5</v>
      </c>
      <c r="F93" s="54">
        <f t="shared" si="73"/>
        <v>73239.5</v>
      </c>
      <c r="G93" s="54">
        <f>SUM(G94:G96)</f>
        <v>73239.5</v>
      </c>
      <c r="H93" s="54">
        <f>SUM(H94:H96)</f>
        <v>0</v>
      </c>
      <c r="I93" s="54">
        <f t="shared" si="68"/>
        <v>15109387.879999999</v>
      </c>
      <c r="J93" s="54">
        <f>SUM(J94:J96)</f>
        <v>15109387.879999999</v>
      </c>
      <c r="K93" s="54">
        <f>SUM(K94:K96)</f>
        <v>0</v>
      </c>
      <c r="L93" s="54">
        <f t="shared" si="69"/>
        <v>26241.385280000002</v>
      </c>
      <c r="M93" s="54">
        <f>SUM(M94:M96)</f>
        <v>26241.385280000002</v>
      </c>
      <c r="N93" s="54">
        <f>SUM(N94:N96)</f>
        <v>0</v>
      </c>
      <c r="O93" s="59">
        <f t="shared" si="71"/>
        <v>35.829552741348593</v>
      </c>
      <c r="P93" s="54">
        <f t="shared" si="70"/>
        <v>26241.385280000002</v>
      </c>
      <c r="Q93" s="54">
        <f>SUM(Q94:Q96)</f>
        <v>26241.385280000002</v>
      </c>
      <c r="R93" s="54">
        <f>SUM(R94:R96)</f>
        <v>0</v>
      </c>
      <c r="S93" s="60">
        <f t="shared" si="66"/>
        <v>0</v>
      </c>
      <c r="T93" s="60">
        <f t="shared" si="67"/>
        <v>0</v>
      </c>
      <c r="U93" s="19">
        <f t="shared" si="72"/>
        <v>35.829552741348593</v>
      </c>
    </row>
    <row r="94" spans="1:21" x14ac:dyDescent="0.25">
      <c r="A94" s="2" t="s">
        <v>110</v>
      </c>
      <c r="B94" s="31">
        <v>61436.9</v>
      </c>
      <c r="C94" s="31">
        <v>61436.9</v>
      </c>
      <c r="D94" s="41">
        <v>61436.9</v>
      </c>
      <c r="E94" s="41">
        <v>61436.9</v>
      </c>
      <c r="F94" s="41">
        <v>61436.9</v>
      </c>
      <c r="G94" s="41">
        <v>61436.9</v>
      </c>
      <c r="H94" s="41">
        <v>0</v>
      </c>
      <c r="I94" s="41">
        <v>15097585.279999999</v>
      </c>
      <c r="J94" s="41">
        <v>15097585.279999999</v>
      </c>
      <c r="K94" s="41">
        <v>0</v>
      </c>
      <c r="L94" s="41">
        <v>15097.585279999999</v>
      </c>
      <c r="M94" s="41">
        <v>15097.585279999999</v>
      </c>
      <c r="N94" s="41">
        <v>0</v>
      </c>
      <c r="O94" s="43">
        <f t="shared" si="71"/>
        <v>24.574132614113015</v>
      </c>
      <c r="P94" s="41">
        <v>15097.585279999999</v>
      </c>
      <c r="Q94" s="41">
        <v>15097.585279999999</v>
      </c>
      <c r="R94" s="41">
        <v>0</v>
      </c>
      <c r="S94" s="38">
        <f t="shared" si="66"/>
        <v>0</v>
      </c>
      <c r="T94" s="38">
        <f t="shared" si="67"/>
        <v>0</v>
      </c>
      <c r="U94" s="18">
        <f t="shared" si="72"/>
        <v>24.574132614113015</v>
      </c>
    </row>
    <row r="95" spans="1:21" ht="30" customHeight="1" x14ac:dyDescent="0.25">
      <c r="A95" s="2" t="s">
        <v>111</v>
      </c>
      <c r="B95" s="31">
        <v>823.5</v>
      </c>
      <c r="C95" s="31">
        <v>823.5</v>
      </c>
      <c r="D95" s="41">
        <v>823.5</v>
      </c>
      <c r="E95" s="41">
        <v>823.5</v>
      </c>
      <c r="F95" s="41">
        <f t="shared" si="73"/>
        <v>823.5</v>
      </c>
      <c r="G95" s="41">
        <v>823.5</v>
      </c>
      <c r="H95" s="41">
        <v>0</v>
      </c>
      <c r="I95" s="41">
        <f t="shared" si="68"/>
        <v>823.5</v>
      </c>
      <c r="J95" s="41">
        <v>823.5</v>
      </c>
      <c r="K95" s="41">
        <v>0</v>
      </c>
      <c r="L95" s="41">
        <v>164.7</v>
      </c>
      <c r="M95" s="41">
        <v>164.7</v>
      </c>
      <c r="N95" s="41">
        <v>0</v>
      </c>
      <c r="O95" s="43">
        <f t="shared" si="71"/>
        <v>20</v>
      </c>
      <c r="P95" s="41">
        <v>164.7</v>
      </c>
      <c r="Q95" s="41">
        <v>164.7</v>
      </c>
      <c r="R95" s="41">
        <v>0</v>
      </c>
      <c r="S95" s="38">
        <f t="shared" si="66"/>
        <v>0</v>
      </c>
      <c r="T95" s="38">
        <f t="shared" si="67"/>
        <v>0</v>
      </c>
      <c r="U95" s="18">
        <f t="shared" si="72"/>
        <v>20</v>
      </c>
    </row>
    <row r="96" spans="1:21" ht="66.75" customHeight="1" x14ac:dyDescent="0.25">
      <c r="A96" s="2" t="s">
        <v>112</v>
      </c>
      <c r="B96" s="31">
        <v>10979.1</v>
      </c>
      <c r="C96" s="31">
        <v>10979.1</v>
      </c>
      <c r="D96" s="41">
        <v>10979.1</v>
      </c>
      <c r="E96" s="41">
        <v>10979.1</v>
      </c>
      <c r="F96" s="41">
        <f t="shared" si="73"/>
        <v>10979.1</v>
      </c>
      <c r="G96" s="41">
        <v>10979.1</v>
      </c>
      <c r="H96" s="41">
        <v>0</v>
      </c>
      <c r="I96" s="41">
        <f t="shared" si="68"/>
        <v>10979.1</v>
      </c>
      <c r="J96" s="41">
        <v>10979.1</v>
      </c>
      <c r="K96" s="41">
        <v>0</v>
      </c>
      <c r="L96" s="41">
        <v>10979.1</v>
      </c>
      <c r="M96" s="41">
        <v>10979.1</v>
      </c>
      <c r="N96" s="41">
        <v>0</v>
      </c>
      <c r="O96" s="43">
        <v>10979100</v>
      </c>
      <c r="P96" s="41">
        <v>10979.1</v>
      </c>
      <c r="Q96" s="41">
        <v>10979.1</v>
      </c>
      <c r="R96" s="41">
        <v>0</v>
      </c>
      <c r="S96" s="38">
        <f t="shared" si="66"/>
        <v>0</v>
      </c>
      <c r="T96" s="38">
        <f t="shared" si="67"/>
        <v>0</v>
      </c>
      <c r="U96" s="18">
        <f t="shared" si="72"/>
        <v>100</v>
      </c>
    </row>
    <row r="97" spans="1:21" ht="25.5" x14ac:dyDescent="0.25">
      <c r="A97" s="4" t="s">
        <v>31</v>
      </c>
      <c r="B97" s="27">
        <f t="shared" ref="B97:H97" si="87">B98+B103+B107</f>
        <v>7013436.7000000002</v>
      </c>
      <c r="C97" s="27">
        <f t="shared" si="87"/>
        <v>5721109.7999999998</v>
      </c>
      <c r="D97" s="27">
        <f t="shared" si="87"/>
        <v>5994846.9000000004</v>
      </c>
      <c r="E97" s="27">
        <f t="shared" si="87"/>
        <v>8347850</v>
      </c>
      <c r="F97" s="27">
        <f t="shared" si="87"/>
        <v>8351877.5999999996</v>
      </c>
      <c r="G97" s="27">
        <f t="shared" si="87"/>
        <v>4154430.9</v>
      </c>
      <c r="H97" s="27">
        <f t="shared" si="87"/>
        <v>4197446.7</v>
      </c>
      <c r="I97" s="27">
        <f t="shared" si="68"/>
        <v>6638140.4556499999</v>
      </c>
      <c r="J97" s="27">
        <f t="shared" ref="J97:K97" si="88">J98+J103+J107</f>
        <v>2654430.9</v>
      </c>
      <c r="K97" s="27">
        <f t="shared" si="88"/>
        <v>3983709.55565</v>
      </c>
      <c r="L97" s="27">
        <f>L98+L103+L107</f>
        <v>1356667.9232900001</v>
      </c>
      <c r="M97" s="27">
        <f>M98+M103+M107</f>
        <v>628948.42329000006</v>
      </c>
      <c r="N97" s="27">
        <f>N98+N103+N107</f>
        <v>727719.5</v>
      </c>
      <c r="O97" s="33">
        <f t="shared" si="71"/>
        <v>16.2438674064141</v>
      </c>
      <c r="P97" s="27">
        <f>P98+P103+P107</f>
        <v>1076272.02269</v>
      </c>
      <c r="Q97" s="27">
        <f>Q98+Q103+Q107</f>
        <v>406204.42268999998</v>
      </c>
      <c r="R97" s="27">
        <f>R98+R103+R107</f>
        <v>670067.6</v>
      </c>
      <c r="S97" s="27">
        <f t="shared" si="66"/>
        <v>2353003.0999999996</v>
      </c>
      <c r="T97" s="27">
        <f t="shared" si="67"/>
        <v>39.250428563905444</v>
      </c>
      <c r="U97" s="17">
        <f t="shared" si="72"/>
        <v>12.886587594267427</v>
      </c>
    </row>
    <row r="98" spans="1:21" ht="25.5" x14ac:dyDescent="0.25">
      <c r="A98" s="61" t="s">
        <v>54</v>
      </c>
      <c r="B98" s="54">
        <f>SUM(B99:B101)</f>
        <v>6760337</v>
      </c>
      <c r="C98" s="54">
        <f>SUM(C99:C101)</f>
        <v>5468010.0999999996</v>
      </c>
      <c r="D98" s="54">
        <f>SUM(D99:D101)</f>
        <v>5689176</v>
      </c>
      <c r="E98" s="54">
        <f>SUM(E99:E102)</f>
        <v>8042179.0999999996</v>
      </c>
      <c r="F98" s="54">
        <f t="shared" si="73"/>
        <v>8046206.5999999996</v>
      </c>
      <c r="G98" s="54">
        <f>SUM(G99:G102)</f>
        <v>4071471.9</v>
      </c>
      <c r="H98" s="54">
        <f>SUM(H99:H102)</f>
        <v>3974734.7</v>
      </c>
      <c r="I98" s="54">
        <f t="shared" si="68"/>
        <v>6385040.7256499995</v>
      </c>
      <c r="J98" s="54">
        <f t="shared" ref="J98:K98" si="89">SUM(J99:J101)</f>
        <v>2571471.9</v>
      </c>
      <c r="K98" s="54">
        <f t="shared" si="89"/>
        <v>3813568.82565</v>
      </c>
      <c r="L98" s="54">
        <f t="shared" si="69"/>
        <v>1349167.9232900001</v>
      </c>
      <c r="M98" s="54">
        <f>SUM(M99:M102)</f>
        <v>628948.42329000006</v>
      </c>
      <c r="N98" s="54">
        <f>SUM(N99:N102)</f>
        <v>720219.5</v>
      </c>
      <c r="O98" s="54">
        <f t="shared" si="71"/>
        <v>16.767751443145894</v>
      </c>
      <c r="P98" s="54">
        <f t="shared" si="70"/>
        <v>1068772.02269</v>
      </c>
      <c r="Q98" s="54">
        <f>SUM(Q99:Q102)</f>
        <v>406204.42268999998</v>
      </c>
      <c r="R98" s="54">
        <f>SUM(R99:R102)</f>
        <v>662567.6</v>
      </c>
      <c r="S98" s="54">
        <f t="shared" si="66"/>
        <v>2353003.0999999996</v>
      </c>
      <c r="T98" s="54">
        <f t="shared" si="67"/>
        <v>41.359295265254559</v>
      </c>
      <c r="U98" s="16">
        <f t="shared" si="72"/>
        <v>13.28293040213509</v>
      </c>
    </row>
    <row r="99" spans="1:21" s="7" customFormat="1" ht="16.5" customHeight="1" x14ac:dyDescent="0.25">
      <c r="A99" s="6" t="s">
        <v>113</v>
      </c>
      <c r="B99" s="32">
        <v>354991</v>
      </c>
      <c r="C99" s="32">
        <v>354991</v>
      </c>
      <c r="D99" s="34">
        <v>354991</v>
      </c>
      <c r="E99" s="34">
        <v>294991</v>
      </c>
      <c r="F99" s="41">
        <v>294991</v>
      </c>
      <c r="G99" s="41">
        <v>294991</v>
      </c>
      <c r="H99" s="41">
        <v>0</v>
      </c>
      <c r="I99" s="41">
        <f t="shared" ref="I99" si="90">J99+K99</f>
        <v>354991</v>
      </c>
      <c r="J99" s="41">
        <v>294991</v>
      </c>
      <c r="K99" s="41">
        <v>60000</v>
      </c>
      <c r="L99" s="41">
        <v>37567.907090000001</v>
      </c>
      <c r="M99" s="41">
        <v>37567.907090000001</v>
      </c>
      <c r="N99" s="41">
        <v>0</v>
      </c>
      <c r="O99" s="43">
        <f t="shared" ref="O99" si="91">L99/F99*100</f>
        <v>12.73527229305301</v>
      </c>
      <c r="P99" s="41">
        <v>27537.907090000001</v>
      </c>
      <c r="Q99" s="41">
        <v>27537.907090000001</v>
      </c>
      <c r="R99" s="41">
        <v>0</v>
      </c>
      <c r="S99" s="38">
        <f t="shared" si="66"/>
        <v>-60000</v>
      </c>
      <c r="T99" s="38">
        <f t="shared" si="67"/>
        <v>-16.901836947978964</v>
      </c>
      <c r="U99" s="18">
        <f t="shared" ref="U99" si="92">P99/F99*100</f>
        <v>9.3351685610747435</v>
      </c>
    </row>
    <row r="100" spans="1:21" ht="52.5" customHeight="1" x14ac:dyDescent="0.25">
      <c r="A100" s="2" t="s">
        <v>114</v>
      </c>
      <c r="B100" s="31">
        <v>6405346</v>
      </c>
      <c r="C100" s="31">
        <v>5113019.0999999996</v>
      </c>
      <c r="D100" s="41">
        <v>5334185</v>
      </c>
      <c r="E100" s="41">
        <v>5330157.5</v>
      </c>
      <c r="F100" s="41">
        <f t="shared" si="73"/>
        <v>5334185</v>
      </c>
      <c r="G100" s="41">
        <v>1359450.3</v>
      </c>
      <c r="H100" s="41">
        <v>3974734.7</v>
      </c>
      <c r="I100" s="41">
        <f t="shared" si="68"/>
        <v>5113019.1256499998</v>
      </c>
      <c r="J100" s="41">
        <v>1359450.3</v>
      </c>
      <c r="K100" s="41">
        <v>3753568.82565</v>
      </c>
      <c r="L100" s="41">
        <f t="shared" si="69"/>
        <v>1029486</v>
      </c>
      <c r="M100" s="41">
        <v>309266.5</v>
      </c>
      <c r="N100" s="41">
        <v>720219.5</v>
      </c>
      <c r="O100" s="43">
        <f t="shared" si="71"/>
        <v>19.299780566290821</v>
      </c>
      <c r="P100" s="41">
        <f t="shared" si="70"/>
        <v>937098.7</v>
      </c>
      <c r="Q100" s="41">
        <v>274531.09999999998</v>
      </c>
      <c r="R100" s="41">
        <v>662567.6</v>
      </c>
      <c r="S100" s="38">
        <f t="shared" si="66"/>
        <v>-4027.5</v>
      </c>
      <c r="T100" s="38">
        <f t="shared" si="67"/>
        <v>-7.5503568023975731E-2</v>
      </c>
      <c r="U100" s="18">
        <f t="shared" si="72"/>
        <v>17.567795267693189</v>
      </c>
    </row>
    <row r="101" spans="1:21" ht="54.75" customHeight="1" x14ac:dyDescent="0.25">
      <c r="A101" s="2" t="s">
        <v>115</v>
      </c>
      <c r="B101" s="31">
        <v>0</v>
      </c>
      <c r="C101" s="31">
        <v>0</v>
      </c>
      <c r="D101" s="31">
        <v>0</v>
      </c>
      <c r="E101" s="41">
        <v>917030.6</v>
      </c>
      <c r="F101" s="41">
        <f t="shared" ref="F101" si="93">G101+H101</f>
        <v>917030.6</v>
      </c>
      <c r="G101" s="41">
        <v>917030.6</v>
      </c>
      <c r="H101" s="41">
        <v>0</v>
      </c>
      <c r="I101" s="41">
        <f t="shared" ref="I101:I103" si="94">J101+K101</f>
        <v>917030.6</v>
      </c>
      <c r="J101" s="41">
        <v>917030.6</v>
      </c>
      <c r="K101" s="41">
        <v>0</v>
      </c>
      <c r="L101" s="41">
        <v>282114.01620000001</v>
      </c>
      <c r="M101" s="41">
        <v>282114.01620000001</v>
      </c>
      <c r="N101" s="41">
        <v>0</v>
      </c>
      <c r="O101" s="43">
        <f t="shared" ref="O101" si="95">L101/F101*100</f>
        <v>30.763860682511577</v>
      </c>
      <c r="P101" s="41">
        <v>104135.41559999999</v>
      </c>
      <c r="Q101" s="41">
        <v>104135.41559999999</v>
      </c>
      <c r="R101" s="41">
        <v>0</v>
      </c>
      <c r="S101" s="38">
        <f t="shared" si="66"/>
        <v>917030.6</v>
      </c>
      <c r="T101" s="38" t="s">
        <v>143</v>
      </c>
      <c r="U101" s="18">
        <f t="shared" ref="U101" si="96">P101/F101*100</f>
        <v>11.355718729560387</v>
      </c>
    </row>
    <row r="102" spans="1:21" ht="80.25" customHeight="1" x14ac:dyDescent="0.25">
      <c r="A102" s="2" t="s">
        <v>152</v>
      </c>
      <c r="B102" s="31">
        <v>0</v>
      </c>
      <c r="C102" s="31">
        <v>0</v>
      </c>
      <c r="D102" s="31">
        <v>0</v>
      </c>
      <c r="E102" s="41">
        <v>1500000</v>
      </c>
      <c r="F102" s="41">
        <v>1500000</v>
      </c>
      <c r="G102" s="41">
        <v>1500000</v>
      </c>
      <c r="H102" s="41">
        <v>0</v>
      </c>
      <c r="I102" s="41"/>
      <c r="J102" s="41"/>
      <c r="K102" s="41"/>
      <c r="L102" s="41">
        <v>0</v>
      </c>
      <c r="M102" s="41">
        <v>0</v>
      </c>
      <c r="N102" s="41">
        <v>0</v>
      </c>
      <c r="O102" s="43"/>
      <c r="P102" s="41">
        <v>0</v>
      </c>
      <c r="Q102" s="41">
        <v>0</v>
      </c>
      <c r="R102" s="41">
        <v>0</v>
      </c>
      <c r="S102" s="38">
        <f t="shared" si="66"/>
        <v>1500000</v>
      </c>
      <c r="T102" s="38" t="s">
        <v>143</v>
      </c>
      <c r="U102" s="18"/>
    </row>
    <row r="103" spans="1:21" ht="25.5" x14ac:dyDescent="0.25">
      <c r="A103" s="53" t="s">
        <v>32</v>
      </c>
      <c r="B103" s="54">
        <f>SUM(B105:B106)</f>
        <v>245599.7</v>
      </c>
      <c r="C103" s="54">
        <f>SUM(C105:C106)</f>
        <v>245599.7</v>
      </c>
      <c r="D103" s="54">
        <f>SUM(D104:D106)</f>
        <v>298170.90000000002</v>
      </c>
      <c r="E103" s="54">
        <f>SUM(E104:E106)</f>
        <v>298170.90000000002</v>
      </c>
      <c r="F103" s="54">
        <f>SUM(F104:F106)</f>
        <v>298171</v>
      </c>
      <c r="G103" s="54">
        <f>SUM(G104:G106)</f>
        <v>82959</v>
      </c>
      <c r="H103" s="54">
        <f>SUM(H104:H106)</f>
        <v>215212</v>
      </c>
      <c r="I103" s="54">
        <f t="shared" si="94"/>
        <v>245599.73</v>
      </c>
      <c r="J103" s="54">
        <f>SUM(J105:J106)</f>
        <v>82959</v>
      </c>
      <c r="K103" s="54">
        <f>SUM(K105:K106)</f>
        <v>162640.73000000001</v>
      </c>
      <c r="L103" s="54">
        <f t="shared" ref="L103" si="97">M103+N103</f>
        <v>0</v>
      </c>
      <c r="M103" s="54">
        <f>SUM(M105:M106)</f>
        <v>0</v>
      </c>
      <c r="N103" s="54">
        <f>SUM(N105:N106)</f>
        <v>0</v>
      </c>
      <c r="O103" s="59">
        <f t="shared" si="71"/>
        <v>0</v>
      </c>
      <c r="P103" s="54">
        <f t="shared" ref="P103" si="98">Q103+R103</f>
        <v>0</v>
      </c>
      <c r="Q103" s="54">
        <f>SUM(Q105:Q106)</f>
        <v>0</v>
      </c>
      <c r="R103" s="54">
        <f>SUM(R105:R106)</f>
        <v>0</v>
      </c>
      <c r="S103" s="54">
        <f t="shared" si="66"/>
        <v>0</v>
      </c>
      <c r="T103" s="54">
        <f t="shared" si="67"/>
        <v>0</v>
      </c>
      <c r="U103" s="19">
        <f t="shared" si="72"/>
        <v>0</v>
      </c>
    </row>
    <row r="104" spans="1:21" ht="68.25" customHeight="1" x14ac:dyDescent="0.25">
      <c r="A104" s="39" t="s">
        <v>148</v>
      </c>
      <c r="B104" s="28">
        <v>0</v>
      </c>
      <c r="C104" s="28">
        <v>0</v>
      </c>
      <c r="D104" s="38">
        <v>68600</v>
      </c>
      <c r="E104" s="38">
        <v>68600</v>
      </c>
      <c r="F104" s="38">
        <v>68600</v>
      </c>
      <c r="G104" s="38">
        <v>0</v>
      </c>
      <c r="H104" s="38">
        <v>68600</v>
      </c>
      <c r="I104" s="29"/>
      <c r="J104" s="29"/>
      <c r="K104" s="29"/>
      <c r="L104" s="29">
        <v>0</v>
      </c>
      <c r="M104" s="29">
        <v>0</v>
      </c>
      <c r="N104" s="29">
        <v>0</v>
      </c>
      <c r="O104" s="48"/>
      <c r="P104" s="29">
        <v>0</v>
      </c>
      <c r="Q104" s="29">
        <v>0</v>
      </c>
      <c r="R104" s="29">
        <v>0</v>
      </c>
      <c r="S104" s="38">
        <f t="shared" si="66"/>
        <v>0</v>
      </c>
      <c r="T104" s="38">
        <f t="shared" si="67"/>
        <v>0</v>
      </c>
      <c r="U104" s="19"/>
    </row>
    <row r="105" spans="1:21" ht="55.5" customHeight="1" x14ac:dyDescent="0.25">
      <c r="A105" s="2" t="s">
        <v>149</v>
      </c>
      <c r="B105" s="31">
        <v>162640.70000000001</v>
      </c>
      <c r="C105" s="31">
        <v>162640.70000000001</v>
      </c>
      <c r="D105" s="41">
        <v>146611.9</v>
      </c>
      <c r="E105" s="41">
        <v>146611.9</v>
      </c>
      <c r="F105" s="41">
        <f t="shared" si="73"/>
        <v>146612</v>
      </c>
      <c r="G105" s="41">
        <v>0</v>
      </c>
      <c r="H105" s="41">
        <v>146612</v>
      </c>
      <c r="I105" s="41">
        <f t="shared" si="68"/>
        <v>162640.73000000001</v>
      </c>
      <c r="J105" s="41">
        <v>0</v>
      </c>
      <c r="K105" s="41">
        <v>162640.73000000001</v>
      </c>
      <c r="L105" s="41">
        <f t="shared" si="69"/>
        <v>0</v>
      </c>
      <c r="M105" s="41">
        <v>0</v>
      </c>
      <c r="N105" s="41">
        <v>0</v>
      </c>
      <c r="O105" s="43">
        <f t="shared" si="71"/>
        <v>0</v>
      </c>
      <c r="P105" s="41">
        <f t="shared" si="70"/>
        <v>0</v>
      </c>
      <c r="Q105" s="41">
        <v>0</v>
      </c>
      <c r="R105" s="41">
        <v>0</v>
      </c>
      <c r="S105" s="38">
        <f t="shared" si="66"/>
        <v>0</v>
      </c>
      <c r="T105" s="38">
        <f t="shared" si="67"/>
        <v>0</v>
      </c>
      <c r="U105" s="18">
        <f t="shared" si="72"/>
        <v>0</v>
      </c>
    </row>
    <row r="106" spans="1:21" ht="63.75" customHeight="1" x14ac:dyDescent="0.25">
      <c r="A106" s="2" t="s">
        <v>116</v>
      </c>
      <c r="B106" s="31">
        <v>82959</v>
      </c>
      <c r="C106" s="31">
        <v>82959</v>
      </c>
      <c r="D106" s="41">
        <v>82959</v>
      </c>
      <c r="E106" s="41">
        <v>82959</v>
      </c>
      <c r="F106" s="41">
        <f t="shared" ref="F106:F108" si="99">G106+H106</f>
        <v>82959</v>
      </c>
      <c r="G106" s="41">
        <v>82959</v>
      </c>
      <c r="H106" s="41">
        <v>0</v>
      </c>
      <c r="I106" s="41">
        <f t="shared" ref="I106" si="100">J106+K106</f>
        <v>82959</v>
      </c>
      <c r="J106" s="41">
        <v>82959</v>
      </c>
      <c r="K106" s="41">
        <v>0</v>
      </c>
      <c r="L106" s="41">
        <f t="shared" ref="L106" si="101">M106+N106</f>
        <v>0</v>
      </c>
      <c r="M106" s="41">
        <v>0</v>
      </c>
      <c r="N106" s="41">
        <v>0</v>
      </c>
      <c r="O106" s="43">
        <f t="shared" ref="O106:O108" si="102">L106/F106*100</f>
        <v>0</v>
      </c>
      <c r="P106" s="41">
        <f t="shared" ref="P106" si="103">Q106+R106</f>
        <v>0</v>
      </c>
      <c r="Q106" s="41">
        <v>0</v>
      </c>
      <c r="R106" s="41">
        <v>0</v>
      </c>
      <c r="S106" s="38">
        <f t="shared" si="66"/>
        <v>0</v>
      </c>
      <c r="T106" s="38">
        <f t="shared" si="67"/>
        <v>0</v>
      </c>
      <c r="U106" s="18">
        <f t="shared" ref="U106:U108" si="104">P106/F106*100</f>
        <v>0</v>
      </c>
    </row>
    <row r="107" spans="1:21" ht="29.25" customHeight="1" x14ac:dyDescent="0.25">
      <c r="A107" s="56" t="s">
        <v>117</v>
      </c>
      <c r="B107" s="57">
        <f>SUM(B108)</f>
        <v>7500</v>
      </c>
      <c r="C107" s="57">
        <f>SUM(C108)</f>
        <v>7500</v>
      </c>
      <c r="D107" s="57">
        <f>SUM(D108)</f>
        <v>7500</v>
      </c>
      <c r="E107" s="57">
        <f>SUM(E108)</f>
        <v>7500</v>
      </c>
      <c r="F107" s="57">
        <f>G107+H107</f>
        <v>7500</v>
      </c>
      <c r="G107" s="57">
        <f t="shared" ref="G107:H107" si="105">SUM(G108)</f>
        <v>0</v>
      </c>
      <c r="H107" s="57">
        <f t="shared" si="105"/>
        <v>7500</v>
      </c>
      <c r="I107" s="57">
        <f>J107+K107</f>
        <v>7500</v>
      </c>
      <c r="J107" s="57">
        <f t="shared" ref="J107" si="106">SUM(J108)</f>
        <v>0</v>
      </c>
      <c r="K107" s="57">
        <f t="shared" ref="K107" si="107">SUM(K108)</f>
        <v>7500</v>
      </c>
      <c r="L107" s="57">
        <f>M107+N107</f>
        <v>7500</v>
      </c>
      <c r="M107" s="57">
        <f t="shared" ref="M107" si="108">SUM(M108)</f>
        <v>0</v>
      </c>
      <c r="N107" s="57">
        <f t="shared" ref="N107" si="109">SUM(N108)</f>
        <v>7500</v>
      </c>
      <c r="O107" s="59">
        <f t="shared" si="71"/>
        <v>100</v>
      </c>
      <c r="P107" s="57">
        <f>Q107+R107</f>
        <v>7500</v>
      </c>
      <c r="Q107" s="57">
        <f t="shared" ref="Q107" si="110">SUM(Q108)</f>
        <v>0</v>
      </c>
      <c r="R107" s="57">
        <f t="shared" ref="R107" si="111">SUM(R108)</f>
        <v>7500</v>
      </c>
      <c r="S107" s="54">
        <f t="shared" si="66"/>
        <v>0</v>
      </c>
      <c r="T107" s="54">
        <f t="shared" si="67"/>
        <v>0</v>
      </c>
      <c r="U107" s="19">
        <f t="shared" si="72"/>
        <v>100</v>
      </c>
    </row>
    <row r="108" spans="1:21" ht="18.75" customHeight="1" x14ac:dyDescent="0.25">
      <c r="A108" s="2" t="s">
        <v>77</v>
      </c>
      <c r="B108" s="31">
        <v>7500</v>
      </c>
      <c r="C108" s="31">
        <v>7500</v>
      </c>
      <c r="D108" s="41">
        <v>7500</v>
      </c>
      <c r="E108" s="41">
        <v>7500</v>
      </c>
      <c r="F108" s="41">
        <f t="shared" si="99"/>
        <v>7500</v>
      </c>
      <c r="G108" s="41">
        <v>0</v>
      </c>
      <c r="H108" s="41">
        <v>7500</v>
      </c>
      <c r="I108" s="41">
        <f t="shared" ref="I108" si="112">J108+K108</f>
        <v>7500</v>
      </c>
      <c r="J108" s="41">
        <v>0</v>
      </c>
      <c r="K108" s="41">
        <v>7500</v>
      </c>
      <c r="L108" s="41">
        <f t="shared" ref="L108" si="113">M108+N108</f>
        <v>7500</v>
      </c>
      <c r="M108" s="41">
        <v>0</v>
      </c>
      <c r="N108" s="41">
        <v>7500</v>
      </c>
      <c r="O108" s="43">
        <f t="shared" si="102"/>
        <v>100</v>
      </c>
      <c r="P108" s="41">
        <f t="shared" ref="P108" si="114">Q108+R108</f>
        <v>7500</v>
      </c>
      <c r="Q108" s="41">
        <v>0</v>
      </c>
      <c r="R108" s="41">
        <v>7500</v>
      </c>
      <c r="S108" s="38">
        <f t="shared" si="66"/>
        <v>0</v>
      </c>
      <c r="T108" s="38">
        <f t="shared" si="67"/>
        <v>0</v>
      </c>
      <c r="U108" s="18">
        <f t="shared" si="104"/>
        <v>100</v>
      </c>
    </row>
    <row r="109" spans="1:21" x14ac:dyDescent="0.25">
      <c r="A109" s="4" t="s">
        <v>33</v>
      </c>
      <c r="B109" s="27">
        <f>B110+B116+B119</f>
        <v>461248.00439000002</v>
      </c>
      <c r="C109" s="27">
        <f>C110+C116+C119</f>
        <v>461248.00439000002</v>
      </c>
      <c r="D109" s="27">
        <f>D110+D116+D119</f>
        <v>461248.00439000002</v>
      </c>
      <c r="E109" s="27">
        <f>E110+E116+E119</f>
        <v>517229.50439000002</v>
      </c>
      <c r="F109" s="27">
        <f t="shared" si="73"/>
        <v>517229.46530000004</v>
      </c>
      <c r="G109" s="27">
        <f t="shared" ref="G109:H109" si="115">G110+G116+G119</f>
        <v>420511</v>
      </c>
      <c r="H109" s="27">
        <f t="shared" si="115"/>
        <v>96718.465300000011</v>
      </c>
      <c r="I109" s="27">
        <f t="shared" si="68"/>
        <v>461247.96529999998</v>
      </c>
      <c r="J109" s="27">
        <f t="shared" ref="J109:K109" si="116">J110+J116+J119</f>
        <v>420511</v>
      </c>
      <c r="K109" s="27">
        <f t="shared" si="116"/>
        <v>40736.965299999996</v>
      </c>
      <c r="L109" s="27">
        <f t="shared" si="69"/>
        <v>315768.65775000001</v>
      </c>
      <c r="M109" s="27">
        <f t="shared" ref="M109:N109" si="117">M110+M116+M119</f>
        <v>260683.38262000002</v>
      </c>
      <c r="N109" s="27">
        <f t="shared" si="117"/>
        <v>55085.275129999995</v>
      </c>
      <c r="O109" s="33">
        <f t="shared" si="71"/>
        <v>61.050013375949099</v>
      </c>
      <c r="P109" s="27">
        <f t="shared" si="70"/>
        <v>300639.22756999999</v>
      </c>
      <c r="Q109" s="27">
        <f t="shared" ref="Q109:R109" si="118">Q110+Q116+Q119</f>
        <v>249771.60362999997</v>
      </c>
      <c r="R109" s="27">
        <f t="shared" si="118"/>
        <v>50867.62393999999</v>
      </c>
      <c r="S109" s="27">
        <f t="shared" si="66"/>
        <v>55981.5</v>
      </c>
      <c r="T109" s="27">
        <f t="shared" si="67"/>
        <v>12.136963079988931</v>
      </c>
      <c r="U109" s="17">
        <f t="shared" si="72"/>
        <v>58.124922832001694</v>
      </c>
    </row>
    <row r="110" spans="1:21" ht="41.25" customHeight="1" x14ac:dyDescent="0.25">
      <c r="A110" s="53" t="s">
        <v>34</v>
      </c>
      <c r="B110" s="54">
        <f>SUM(B111:B115)</f>
        <v>457429.70438999997</v>
      </c>
      <c r="C110" s="54">
        <f>SUM(C111:C115)</f>
        <v>457429.70438999997</v>
      </c>
      <c r="D110" s="54">
        <f>SUM(D111:D115)</f>
        <v>457429.70438999997</v>
      </c>
      <c r="E110" s="54">
        <f>SUM(E111:E115)</f>
        <v>513411.20438999997</v>
      </c>
      <c r="F110" s="54">
        <f t="shared" si="73"/>
        <v>513411.14504999999</v>
      </c>
      <c r="G110" s="54">
        <f t="shared" ref="G110:H110" si="119">SUM(G111:G115)</f>
        <v>417611</v>
      </c>
      <c r="H110" s="54">
        <f t="shared" si="119"/>
        <v>95800.145050000006</v>
      </c>
      <c r="I110" s="54">
        <f t="shared" si="68"/>
        <v>457429.64504999999</v>
      </c>
      <c r="J110" s="54">
        <f t="shared" ref="J110:K110" si="120">SUM(J111:J115)</f>
        <v>417611</v>
      </c>
      <c r="K110" s="54">
        <f t="shared" si="120"/>
        <v>39818.645049999999</v>
      </c>
      <c r="L110" s="54">
        <f t="shared" si="69"/>
        <v>311950.33759000001</v>
      </c>
      <c r="M110" s="54">
        <f t="shared" ref="M110:N110" si="121">SUM(M111:M115)</f>
        <v>257783.38262000002</v>
      </c>
      <c r="N110" s="54">
        <f t="shared" si="121"/>
        <v>54166.954969999999</v>
      </c>
      <c r="O110" s="59">
        <f t="shared" si="71"/>
        <v>60.760336155075059</v>
      </c>
      <c r="P110" s="54">
        <f t="shared" si="70"/>
        <v>296820.90740999999</v>
      </c>
      <c r="Q110" s="54">
        <f t="shared" ref="Q110:R110" si="122">SUM(Q111:Q115)</f>
        <v>246871.60362999997</v>
      </c>
      <c r="R110" s="54">
        <f t="shared" si="122"/>
        <v>49949.303779999995</v>
      </c>
      <c r="S110" s="54">
        <f t="shared" si="66"/>
        <v>55981.5</v>
      </c>
      <c r="T110" s="54">
        <f t="shared" si="67"/>
        <v>12.23827387306504</v>
      </c>
      <c r="U110" s="19">
        <f t="shared" si="72"/>
        <v>57.813491248050966</v>
      </c>
    </row>
    <row r="111" spans="1:21" x14ac:dyDescent="0.25">
      <c r="A111" s="2" t="s">
        <v>118</v>
      </c>
      <c r="B111" s="31">
        <v>15000</v>
      </c>
      <c r="C111" s="31">
        <v>15000</v>
      </c>
      <c r="D111" s="41">
        <v>15000</v>
      </c>
      <c r="E111" s="41">
        <v>15000</v>
      </c>
      <c r="F111" s="41">
        <f t="shared" si="73"/>
        <v>15000</v>
      </c>
      <c r="G111" s="41">
        <v>15000</v>
      </c>
      <c r="H111" s="41">
        <v>0</v>
      </c>
      <c r="I111" s="41">
        <f t="shared" si="68"/>
        <v>15000</v>
      </c>
      <c r="J111" s="41">
        <v>15000</v>
      </c>
      <c r="K111" s="41">
        <v>0</v>
      </c>
      <c r="L111" s="41">
        <f t="shared" si="69"/>
        <v>15000</v>
      </c>
      <c r="M111" s="41">
        <v>15000</v>
      </c>
      <c r="N111" s="41">
        <v>0</v>
      </c>
      <c r="O111" s="43">
        <f t="shared" si="71"/>
        <v>100</v>
      </c>
      <c r="P111" s="41">
        <f t="shared" si="70"/>
        <v>15000</v>
      </c>
      <c r="Q111" s="41">
        <v>15000</v>
      </c>
      <c r="R111" s="41">
        <v>0</v>
      </c>
      <c r="S111" s="38">
        <f t="shared" si="66"/>
        <v>0</v>
      </c>
      <c r="T111" s="38">
        <f t="shared" si="67"/>
        <v>0</v>
      </c>
      <c r="U111" s="18">
        <f t="shared" si="72"/>
        <v>100</v>
      </c>
    </row>
    <row r="112" spans="1:21" ht="14.25" customHeight="1" x14ac:dyDescent="0.25">
      <c r="A112" s="2" t="s">
        <v>119</v>
      </c>
      <c r="B112" s="31">
        <v>186604.69999999998</v>
      </c>
      <c r="C112" s="31">
        <v>186604.69999999998</v>
      </c>
      <c r="D112" s="41">
        <v>186604.69999999998</v>
      </c>
      <c r="E112" s="41">
        <v>242586.2</v>
      </c>
      <c r="F112" s="41">
        <f t="shared" si="73"/>
        <v>242586.19999999998</v>
      </c>
      <c r="G112" s="41">
        <v>169810.3</v>
      </c>
      <c r="H112" s="41">
        <v>72775.899999999994</v>
      </c>
      <c r="I112" s="41">
        <f t="shared" ref="I112:I114" si="123">J112+K112</f>
        <v>186604.69999999998</v>
      </c>
      <c r="J112" s="41">
        <v>169810.3</v>
      </c>
      <c r="K112" s="41">
        <v>16794.400000000001</v>
      </c>
      <c r="L112" s="41">
        <f t="shared" ref="L112:L114" si="124">M112+N112</f>
        <v>130673.35472999999</v>
      </c>
      <c r="M112" s="41">
        <v>91471.326759999996</v>
      </c>
      <c r="N112" s="41">
        <v>39202.027970000003</v>
      </c>
      <c r="O112" s="43">
        <f t="shared" ref="O112" si="125">L112/F112*100</f>
        <v>53.86677178256636</v>
      </c>
      <c r="P112" s="41">
        <f t="shared" ref="P112" si="126">Q112+R112</f>
        <v>117073.35302000001</v>
      </c>
      <c r="Q112" s="41">
        <v>81951.327810000003</v>
      </c>
      <c r="R112" s="41">
        <v>35122.02521</v>
      </c>
      <c r="S112" s="38">
        <f t="shared" si="66"/>
        <v>55981.500000000029</v>
      </c>
      <c r="T112" s="38">
        <f t="shared" si="67"/>
        <v>30.000048230296471</v>
      </c>
      <c r="U112" s="18">
        <f t="shared" ref="U112:U114" si="127">P112/F112*100</f>
        <v>48.260516476205169</v>
      </c>
    </row>
    <row r="113" spans="1:21" ht="29.25" customHeight="1" x14ac:dyDescent="0.25">
      <c r="A113" s="2" t="s">
        <v>120</v>
      </c>
      <c r="B113" s="31">
        <v>109968.8</v>
      </c>
      <c r="C113" s="31">
        <v>109968.8</v>
      </c>
      <c r="D113" s="41">
        <v>109968.8</v>
      </c>
      <c r="E113" s="41">
        <v>109968.8</v>
      </c>
      <c r="F113" s="41">
        <f t="shared" si="73"/>
        <v>109968.79121000001</v>
      </c>
      <c r="G113" s="41">
        <v>100071.6</v>
      </c>
      <c r="H113" s="41">
        <v>9897.1912100000009</v>
      </c>
      <c r="I113" s="41">
        <f t="shared" si="123"/>
        <v>109968.79121000001</v>
      </c>
      <c r="J113" s="41">
        <v>100071.6</v>
      </c>
      <c r="K113" s="41">
        <v>9897.1912100000009</v>
      </c>
      <c r="L113" s="41">
        <f t="shared" si="124"/>
        <v>77746.83941</v>
      </c>
      <c r="M113" s="41">
        <v>70749.623860000007</v>
      </c>
      <c r="N113" s="41">
        <v>6997.2155499999999</v>
      </c>
      <c r="O113" s="43">
        <f t="shared" ref="O113:O114" si="128">L113/F113*100</f>
        <v>70.69900337590515</v>
      </c>
      <c r="P113" s="41">
        <f t="shared" ref="P113:P114" si="129">Q113+R113</f>
        <v>76221.789939999988</v>
      </c>
      <c r="Q113" s="41">
        <v>69361.828819999995</v>
      </c>
      <c r="R113" s="41">
        <v>6859.9611199999999</v>
      </c>
      <c r="S113" s="38">
        <f t="shared" si="66"/>
        <v>0</v>
      </c>
      <c r="T113" s="38">
        <f t="shared" si="67"/>
        <v>0</v>
      </c>
      <c r="U113" s="18">
        <f t="shared" si="127"/>
        <v>69.312201308500661</v>
      </c>
    </row>
    <row r="114" spans="1:21" x14ac:dyDescent="0.25">
      <c r="A114" s="2" t="s">
        <v>121</v>
      </c>
      <c r="B114" s="31">
        <v>142405.60438999999</v>
      </c>
      <c r="C114" s="31">
        <v>142405.60438999999</v>
      </c>
      <c r="D114" s="41">
        <v>142405.60438999999</v>
      </c>
      <c r="E114" s="41">
        <v>142405.60438999999</v>
      </c>
      <c r="F114" s="41">
        <f t="shared" si="73"/>
        <v>142405.60438999999</v>
      </c>
      <c r="G114" s="41">
        <v>129589.1</v>
      </c>
      <c r="H114" s="41">
        <v>12816.50439</v>
      </c>
      <c r="I114" s="41">
        <f t="shared" si="123"/>
        <v>142405.60438999999</v>
      </c>
      <c r="J114" s="41">
        <v>129589.1</v>
      </c>
      <c r="K114" s="41">
        <v>12816.50439</v>
      </c>
      <c r="L114" s="41">
        <f t="shared" si="124"/>
        <v>85079.593999999997</v>
      </c>
      <c r="M114" s="41">
        <v>77422.432000000001</v>
      </c>
      <c r="N114" s="41">
        <v>7657.1620000000003</v>
      </c>
      <c r="O114" s="43">
        <f t="shared" si="128"/>
        <v>59.744554552078043</v>
      </c>
      <c r="P114" s="41">
        <f t="shared" si="129"/>
        <v>85075.214999999997</v>
      </c>
      <c r="Q114" s="41">
        <v>77418.447</v>
      </c>
      <c r="R114" s="41">
        <v>7656.768</v>
      </c>
      <c r="S114" s="38">
        <f t="shared" si="66"/>
        <v>0</v>
      </c>
      <c r="T114" s="38">
        <f t="shared" si="67"/>
        <v>0</v>
      </c>
      <c r="U114" s="18">
        <f t="shared" si="127"/>
        <v>59.741479532651141</v>
      </c>
    </row>
    <row r="115" spans="1:21" x14ac:dyDescent="0.25">
      <c r="A115" s="2" t="s">
        <v>122</v>
      </c>
      <c r="B115" s="31">
        <v>3450.6</v>
      </c>
      <c r="C115" s="31">
        <v>3450.6</v>
      </c>
      <c r="D115" s="41">
        <v>3450.6</v>
      </c>
      <c r="E115" s="41">
        <v>3450.6</v>
      </c>
      <c r="F115" s="41">
        <f t="shared" si="73"/>
        <v>3450.54945</v>
      </c>
      <c r="G115" s="41">
        <v>3140</v>
      </c>
      <c r="H115" s="41">
        <v>310.54944999999998</v>
      </c>
      <c r="I115" s="41">
        <f t="shared" si="68"/>
        <v>3450.54945</v>
      </c>
      <c r="J115" s="41">
        <v>3140</v>
      </c>
      <c r="K115" s="41">
        <v>310.54944999999998</v>
      </c>
      <c r="L115" s="41">
        <f t="shared" si="69"/>
        <v>3450.54945</v>
      </c>
      <c r="M115" s="41">
        <v>3140</v>
      </c>
      <c r="N115" s="41">
        <v>310.54944999999998</v>
      </c>
      <c r="O115" s="43">
        <f t="shared" si="71"/>
        <v>100</v>
      </c>
      <c r="P115" s="41">
        <f t="shared" si="70"/>
        <v>3450.54945</v>
      </c>
      <c r="Q115" s="41">
        <v>3140</v>
      </c>
      <c r="R115" s="41">
        <v>310.54944999999998</v>
      </c>
      <c r="S115" s="38">
        <f t="shared" si="66"/>
        <v>0</v>
      </c>
      <c r="T115" s="38">
        <f t="shared" si="67"/>
        <v>0</v>
      </c>
      <c r="U115" s="18">
        <f t="shared" si="72"/>
        <v>100</v>
      </c>
    </row>
    <row r="116" spans="1:21" ht="42" customHeight="1" x14ac:dyDescent="0.25">
      <c r="A116" s="53" t="s">
        <v>35</v>
      </c>
      <c r="B116" s="54">
        <f t="shared" ref="B116:H116" si="130">SUM(B117:B118)</f>
        <v>2797.9</v>
      </c>
      <c r="C116" s="54">
        <f t="shared" ref="C116" si="131">SUM(C117:C118)</f>
        <v>2797.9</v>
      </c>
      <c r="D116" s="54">
        <f t="shared" ref="D116:E116" si="132">SUM(D117:D118)</f>
        <v>2797.9</v>
      </c>
      <c r="E116" s="54">
        <f t="shared" si="132"/>
        <v>2797.9</v>
      </c>
      <c r="F116" s="54">
        <f t="shared" si="73"/>
        <v>2797.9120899999998</v>
      </c>
      <c r="G116" s="54">
        <f t="shared" si="130"/>
        <v>1900</v>
      </c>
      <c r="H116" s="54">
        <f t="shared" si="130"/>
        <v>897.91209000000003</v>
      </c>
      <c r="I116" s="54">
        <f t="shared" si="68"/>
        <v>2797.9120899999998</v>
      </c>
      <c r="J116" s="54">
        <f t="shared" ref="J116:K116" si="133">SUM(J117:J118)</f>
        <v>1900</v>
      </c>
      <c r="K116" s="54">
        <f t="shared" si="133"/>
        <v>897.91209000000003</v>
      </c>
      <c r="L116" s="54">
        <f t="shared" si="69"/>
        <v>2797.9120000000003</v>
      </c>
      <c r="M116" s="54">
        <f t="shared" ref="M116:N116" si="134">SUM(M117:M118)</f>
        <v>1900</v>
      </c>
      <c r="N116" s="54">
        <f t="shared" si="134"/>
        <v>897.91200000000003</v>
      </c>
      <c r="O116" s="59">
        <f t="shared" si="71"/>
        <v>99.99999678331568</v>
      </c>
      <c r="P116" s="54">
        <f t="shared" si="70"/>
        <v>2797.9120000000003</v>
      </c>
      <c r="Q116" s="54">
        <f t="shared" ref="Q116:R116" si="135">SUM(Q117:Q118)</f>
        <v>1900</v>
      </c>
      <c r="R116" s="54">
        <f t="shared" si="135"/>
        <v>897.91200000000003</v>
      </c>
      <c r="S116" s="54">
        <f t="shared" si="66"/>
        <v>0</v>
      </c>
      <c r="T116" s="54">
        <f t="shared" si="67"/>
        <v>0</v>
      </c>
      <c r="U116" s="19">
        <f t="shared" si="72"/>
        <v>99.99999678331568</v>
      </c>
    </row>
    <row r="117" spans="1:21" ht="65.25" customHeight="1" x14ac:dyDescent="0.25">
      <c r="A117" s="2" t="s">
        <v>123</v>
      </c>
      <c r="B117" s="31">
        <v>710</v>
      </c>
      <c r="C117" s="31">
        <v>710</v>
      </c>
      <c r="D117" s="41">
        <v>710</v>
      </c>
      <c r="E117" s="41">
        <v>710</v>
      </c>
      <c r="F117" s="41">
        <f t="shared" si="73"/>
        <v>710</v>
      </c>
      <c r="G117" s="41">
        <v>0</v>
      </c>
      <c r="H117" s="41">
        <v>710</v>
      </c>
      <c r="I117" s="41">
        <f t="shared" si="68"/>
        <v>710</v>
      </c>
      <c r="J117" s="41">
        <v>0</v>
      </c>
      <c r="K117" s="41">
        <v>710</v>
      </c>
      <c r="L117" s="41">
        <f t="shared" si="69"/>
        <v>710</v>
      </c>
      <c r="M117" s="41">
        <v>0</v>
      </c>
      <c r="N117" s="41">
        <v>710</v>
      </c>
      <c r="O117" s="43">
        <f t="shared" si="71"/>
        <v>100</v>
      </c>
      <c r="P117" s="41">
        <f t="shared" si="70"/>
        <v>710</v>
      </c>
      <c r="Q117" s="41">
        <v>0</v>
      </c>
      <c r="R117" s="41">
        <v>710</v>
      </c>
      <c r="S117" s="38">
        <f t="shared" si="66"/>
        <v>0</v>
      </c>
      <c r="T117" s="38">
        <f t="shared" si="67"/>
        <v>0</v>
      </c>
      <c r="U117" s="18">
        <f t="shared" si="72"/>
        <v>100</v>
      </c>
    </row>
    <row r="118" spans="1:21" x14ac:dyDescent="0.25">
      <c r="A118" s="2" t="s">
        <v>121</v>
      </c>
      <c r="B118" s="31">
        <v>2087.9</v>
      </c>
      <c r="C118" s="31">
        <v>2087.9</v>
      </c>
      <c r="D118" s="31">
        <v>2087.9</v>
      </c>
      <c r="E118" s="41">
        <v>2087.9</v>
      </c>
      <c r="F118" s="41">
        <f t="shared" si="73"/>
        <v>2087.9120899999998</v>
      </c>
      <c r="G118" s="41">
        <v>1900</v>
      </c>
      <c r="H118" s="41">
        <v>187.91209000000001</v>
      </c>
      <c r="I118" s="41">
        <f t="shared" si="68"/>
        <v>2087.9120899999998</v>
      </c>
      <c r="J118" s="41">
        <v>1900</v>
      </c>
      <c r="K118" s="41">
        <v>187.91209000000001</v>
      </c>
      <c r="L118" s="41">
        <f t="shared" si="69"/>
        <v>2087.9119999999998</v>
      </c>
      <c r="M118" s="41">
        <v>1900</v>
      </c>
      <c r="N118" s="41">
        <v>187.91200000000001</v>
      </c>
      <c r="O118" s="43">
        <f t="shared" si="71"/>
        <v>99.999995689473693</v>
      </c>
      <c r="P118" s="41">
        <f t="shared" si="70"/>
        <v>2087.9119999999998</v>
      </c>
      <c r="Q118" s="41">
        <v>1900</v>
      </c>
      <c r="R118" s="41">
        <v>187.91200000000001</v>
      </c>
      <c r="S118" s="29">
        <f t="shared" si="66"/>
        <v>0</v>
      </c>
      <c r="T118" s="29">
        <f t="shared" si="67"/>
        <v>0</v>
      </c>
      <c r="U118" s="18">
        <f t="shared" si="72"/>
        <v>99.999995689473693</v>
      </c>
    </row>
    <row r="119" spans="1:21" ht="51" x14ac:dyDescent="0.25">
      <c r="A119" s="53" t="s">
        <v>36</v>
      </c>
      <c r="B119" s="54">
        <f>B120</f>
        <v>1020.4</v>
      </c>
      <c r="C119" s="54">
        <f>C120</f>
        <v>1020.4</v>
      </c>
      <c r="D119" s="54">
        <f>D120</f>
        <v>1020.4</v>
      </c>
      <c r="E119" s="54">
        <f>E120</f>
        <v>1020.4</v>
      </c>
      <c r="F119" s="54">
        <f t="shared" si="73"/>
        <v>1020.40816</v>
      </c>
      <c r="G119" s="54">
        <f t="shared" ref="G119:H119" si="136">G120</f>
        <v>1000</v>
      </c>
      <c r="H119" s="54">
        <f t="shared" si="136"/>
        <v>20.408159999999999</v>
      </c>
      <c r="I119" s="54">
        <f t="shared" si="68"/>
        <v>1020.40816</v>
      </c>
      <c r="J119" s="54">
        <f t="shared" ref="J119:K119" si="137">J120</f>
        <v>1000</v>
      </c>
      <c r="K119" s="54">
        <f t="shared" si="137"/>
        <v>20.408159999999999</v>
      </c>
      <c r="L119" s="54">
        <f t="shared" si="69"/>
        <v>1020.40816</v>
      </c>
      <c r="M119" s="54">
        <f t="shared" ref="M119:N119" si="138">M120</f>
        <v>1000</v>
      </c>
      <c r="N119" s="54">
        <f t="shared" si="138"/>
        <v>20.408159999999999</v>
      </c>
      <c r="O119" s="59">
        <f t="shared" si="71"/>
        <v>100</v>
      </c>
      <c r="P119" s="54">
        <f t="shared" si="70"/>
        <v>1020.40816</v>
      </c>
      <c r="Q119" s="54">
        <f t="shared" ref="Q119:R119" si="139">Q120</f>
        <v>1000</v>
      </c>
      <c r="R119" s="54">
        <f t="shared" si="139"/>
        <v>20.408159999999999</v>
      </c>
      <c r="S119" s="54">
        <f t="shared" si="66"/>
        <v>0</v>
      </c>
      <c r="T119" s="54">
        <f t="shared" si="67"/>
        <v>0</v>
      </c>
      <c r="U119" s="19">
        <f t="shared" si="72"/>
        <v>100</v>
      </c>
    </row>
    <row r="120" spans="1:21" ht="15" customHeight="1" x14ac:dyDescent="0.25">
      <c r="A120" s="2" t="s">
        <v>124</v>
      </c>
      <c r="B120" s="31">
        <v>1020.4</v>
      </c>
      <c r="C120" s="31">
        <v>1020.4</v>
      </c>
      <c r="D120" s="41">
        <v>1020.4</v>
      </c>
      <c r="E120" s="41">
        <v>1020.4</v>
      </c>
      <c r="F120" s="41">
        <f t="shared" si="73"/>
        <v>1020.40816</v>
      </c>
      <c r="G120" s="41">
        <v>1000</v>
      </c>
      <c r="H120" s="41">
        <v>20.408159999999999</v>
      </c>
      <c r="I120" s="41">
        <f t="shared" si="68"/>
        <v>1020.40816</v>
      </c>
      <c r="J120" s="41">
        <v>1000</v>
      </c>
      <c r="K120" s="41">
        <v>20.408159999999999</v>
      </c>
      <c r="L120" s="41">
        <f t="shared" si="69"/>
        <v>1020.40816</v>
      </c>
      <c r="M120" s="41">
        <v>1000</v>
      </c>
      <c r="N120" s="41">
        <v>20.408159999999999</v>
      </c>
      <c r="O120" s="43">
        <f t="shared" si="71"/>
        <v>100</v>
      </c>
      <c r="P120" s="41">
        <f t="shared" si="70"/>
        <v>1020.40816</v>
      </c>
      <c r="Q120" s="41">
        <v>1000</v>
      </c>
      <c r="R120" s="41">
        <v>20.408159999999999</v>
      </c>
      <c r="S120" s="38">
        <f t="shared" si="66"/>
        <v>0</v>
      </c>
      <c r="T120" s="38">
        <f t="shared" si="67"/>
        <v>0</v>
      </c>
      <c r="U120" s="18">
        <f t="shared" si="72"/>
        <v>100</v>
      </c>
    </row>
    <row r="121" spans="1:21" ht="51" x14ac:dyDescent="0.25">
      <c r="A121" s="4" t="s">
        <v>37</v>
      </c>
      <c r="B121" s="27">
        <f>B122+B124+B126</f>
        <v>147560.5</v>
      </c>
      <c r="C121" s="27">
        <f>C122+C124+C126</f>
        <v>147560.5</v>
      </c>
      <c r="D121" s="27">
        <f>D122+D124+D126</f>
        <v>147560.5</v>
      </c>
      <c r="E121" s="27">
        <f>E122+E124+E126</f>
        <v>147560.5</v>
      </c>
      <c r="F121" s="27">
        <f t="shared" si="73"/>
        <v>147560.40821000002</v>
      </c>
      <c r="G121" s="27">
        <f t="shared" ref="G121:H121" si="140">G122+G124+G126</f>
        <v>144609.20000000001</v>
      </c>
      <c r="H121" s="27">
        <f t="shared" si="140"/>
        <v>2951.2082100000002</v>
      </c>
      <c r="I121" s="27">
        <f t="shared" si="68"/>
        <v>147560.40821000002</v>
      </c>
      <c r="J121" s="27">
        <f t="shared" ref="J121" si="141">J122+J124+J126</f>
        <v>144609.20000000001</v>
      </c>
      <c r="K121" s="27">
        <f>K122+K124+K126</f>
        <v>2951.2082100000002</v>
      </c>
      <c r="L121" s="27">
        <f t="shared" si="69"/>
        <v>79029.995479999998</v>
      </c>
      <c r="M121" s="27">
        <f t="shared" ref="M121:N121" si="142">M122+M124+M126</f>
        <v>77449.395539999998</v>
      </c>
      <c r="N121" s="27">
        <f t="shared" si="142"/>
        <v>1580.5999400000001</v>
      </c>
      <c r="O121" s="33">
        <f t="shared" si="71"/>
        <v>53.55772353755539</v>
      </c>
      <c r="P121" s="27">
        <f t="shared" si="70"/>
        <v>79029.995470000009</v>
      </c>
      <c r="Q121" s="27">
        <f t="shared" ref="Q121:R121" si="143">Q122+Q124+Q126</f>
        <v>77449.395560000004</v>
      </c>
      <c r="R121" s="27">
        <f t="shared" si="143"/>
        <v>1580.5999099999999</v>
      </c>
      <c r="S121" s="27">
        <f t="shared" si="66"/>
        <v>0</v>
      </c>
      <c r="T121" s="27">
        <f t="shared" si="67"/>
        <v>0</v>
      </c>
      <c r="U121" s="17">
        <f t="shared" si="72"/>
        <v>53.55772353077851</v>
      </c>
    </row>
    <row r="122" spans="1:21" ht="38.25" x14ac:dyDescent="0.25">
      <c r="A122" s="53" t="s">
        <v>38</v>
      </c>
      <c r="B122" s="54">
        <f>B123</f>
        <v>4470.3999999999996</v>
      </c>
      <c r="C122" s="54">
        <f>C123</f>
        <v>4470.3999999999996</v>
      </c>
      <c r="D122" s="54">
        <f>D123</f>
        <v>4470.3999999999996</v>
      </c>
      <c r="E122" s="54">
        <f>E123</f>
        <v>4470.3999999999996</v>
      </c>
      <c r="F122" s="54">
        <f t="shared" si="73"/>
        <v>4470.4081699999997</v>
      </c>
      <c r="G122" s="54">
        <f t="shared" ref="G122:H122" si="144">G123</f>
        <v>4381</v>
      </c>
      <c r="H122" s="54">
        <f t="shared" si="144"/>
        <v>89.408169999999998</v>
      </c>
      <c r="I122" s="54">
        <f t="shared" si="68"/>
        <v>4470.4081699999997</v>
      </c>
      <c r="J122" s="54">
        <f t="shared" ref="J122:K122" si="145">J123</f>
        <v>4381</v>
      </c>
      <c r="K122" s="54">
        <f t="shared" si="145"/>
        <v>89.408169999999998</v>
      </c>
      <c r="L122" s="54">
        <f t="shared" si="69"/>
        <v>4470.4081699999997</v>
      </c>
      <c r="M122" s="54">
        <f t="shared" ref="M122:N122" si="146">M123</f>
        <v>4381</v>
      </c>
      <c r="N122" s="54">
        <f t="shared" si="146"/>
        <v>89.408169999999998</v>
      </c>
      <c r="O122" s="59">
        <f t="shared" si="71"/>
        <v>100</v>
      </c>
      <c r="P122" s="54">
        <f t="shared" si="70"/>
        <v>4470.4081699999997</v>
      </c>
      <c r="Q122" s="54">
        <f t="shared" ref="Q122:R122" si="147">Q123</f>
        <v>4381</v>
      </c>
      <c r="R122" s="54">
        <f t="shared" si="147"/>
        <v>89.408169999999998</v>
      </c>
      <c r="S122" s="54">
        <f t="shared" si="66"/>
        <v>0</v>
      </c>
      <c r="T122" s="54">
        <f t="shared" si="67"/>
        <v>0</v>
      </c>
      <c r="U122" s="19">
        <f t="shared" si="72"/>
        <v>100</v>
      </c>
    </row>
    <row r="123" spans="1:21" ht="63.75" x14ac:dyDescent="0.25">
      <c r="A123" s="47" t="s">
        <v>125</v>
      </c>
      <c r="B123" s="41">
        <v>4470.3999999999996</v>
      </c>
      <c r="C123" s="41">
        <v>4470.3999999999996</v>
      </c>
      <c r="D123" s="41">
        <v>4470.3999999999996</v>
      </c>
      <c r="E123" s="41">
        <v>4470.3999999999996</v>
      </c>
      <c r="F123" s="41">
        <f t="shared" si="73"/>
        <v>4470.4081699999997</v>
      </c>
      <c r="G123" s="41">
        <v>4381</v>
      </c>
      <c r="H123" s="41">
        <v>89.408169999999998</v>
      </c>
      <c r="I123" s="41">
        <f t="shared" si="68"/>
        <v>4470.4081699999997</v>
      </c>
      <c r="J123" s="41">
        <v>4381</v>
      </c>
      <c r="K123" s="41">
        <v>89.408169999999998</v>
      </c>
      <c r="L123" s="41">
        <f t="shared" si="69"/>
        <v>4470.4081699999997</v>
      </c>
      <c r="M123" s="41">
        <v>4381</v>
      </c>
      <c r="N123" s="41">
        <v>89.408169999999998</v>
      </c>
      <c r="O123" s="43">
        <f t="shared" si="71"/>
        <v>100</v>
      </c>
      <c r="P123" s="41">
        <f t="shared" si="70"/>
        <v>4470.4081699999997</v>
      </c>
      <c r="Q123" s="41">
        <v>4381</v>
      </c>
      <c r="R123" s="41">
        <v>89.408169999999998</v>
      </c>
      <c r="S123" s="38">
        <f t="shared" si="66"/>
        <v>0</v>
      </c>
      <c r="T123" s="38">
        <f t="shared" si="67"/>
        <v>0</v>
      </c>
      <c r="U123" s="18">
        <f t="shared" si="72"/>
        <v>100</v>
      </c>
    </row>
    <row r="124" spans="1:21" ht="31.5" customHeight="1" x14ac:dyDescent="0.25">
      <c r="A124" s="53" t="s">
        <v>39</v>
      </c>
      <c r="B124" s="54">
        <f>B125</f>
        <v>41475.4</v>
      </c>
      <c r="C124" s="54">
        <f>C125</f>
        <v>41475.4</v>
      </c>
      <c r="D124" s="54">
        <f>D125</f>
        <v>41475.4</v>
      </c>
      <c r="E124" s="54">
        <f>E125</f>
        <v>41475.4</v>
      </c>
      <c r="F124" s="54">
        <f t="shared" si="73"/>
        <v>41475.408179999999</v>
      </c>
      <c r="G124" s="54">
        <f t="shared" ref="G124:H124" si="148">G125</f>
        <v>40645.9</v>
      </c>
      <c r="H124" s="54">
        <f t="shared" si="148"/>
        <v>829.50818000000004</v>
      </c>
      <c r="I124" s="54">
        <f t="shared" si="68"/>
        <v>41475.408179999999</v>
      </c>
      <c r="J124" s="54">
        <f t="shared" ref="J124:K124" si="149">J125</f>
        <v>40645.9</v>
      </c>
      <c r="K124" s="54">
        <f t="shared" si="149"/>
        <v>829.50818000000004</v>
      </c>
      <c r="L124" s="54">
        <f t="shared" si="69"/>
        <v>9356.32654</v>
      </c>
      <c r="M124" s="54">
        <f t="shared" ref="M124:N124" si="150">M125</f>
        <v>9169.2000000000007</v>
      </c>
      <c r="N124" s="54">
        <f t="shared" si="150"/>
        <v>187.12654000000001</v>
      </c>
      <c r="O124" s="59">
        <f t="shared" si="71"/>
        <v>22.558732874657387</v>
      </c>
      <c r="P124" s="54">
        <f t="shared" si="70"/>
        <v>9356.32654</v>
      </c>
      <c r="Q124" s="54">
        <f t="shared" ref="Q124:R124" si="151">Q125</f>
        <v>9169.2000100000005</v>
      </c>
      <c r="R124" s="54">
        <f t="shared" si="151"/>
        <v>187.12653</v>
      </c>
      <c r="S124" s="54">
        <f t="shared" si="66"/>
        <v>0</v>
      </c>
      <c r="T124" s="54">
        <f t="shared" si="67"/>
        <v>0</v>
      </c>
      <c r="U124" s="19">
        <f t="shared" si="72"/>
        <v>22.558732874657387</v>
      </c>
    </row>
    <row r="125" spans="1:21" ht="63.75" x14ac:dyDescent="0.25">
      <c r="A125" s="47" t="s">
        <v>125</v>
      </c>
      <c r="B125" s="41">
        <v>41475.4</v>
      </c>
      <c r="C125" s="41">
        <v>41475.4</v>
      </c>
      <c r="D125" s="41">
        <v>41475.4</v>
      </c>
      <c r="E125" s="41">
        <v>41475.4</v>
      </c>
      <c r="F125" s="41">
        <f t="shared" si="73"/>
        <v>41475.408179999999</v>
      </c>
      <c r="G125" s="41">
        <v>40645.9</v>
      </c>
      <c r="H125" s="41">
        <v>829.50818000000004</v>
      </c>
      <c r="I125" s="41">
        <f t="shared" si="68"/>
        <v>41475.408179999999</v>
      </c>
      <c r="J125" s="41">
        <v>40645.9</v>
      </c>
      <c r="K125" s="41">
        <v>829.50818000000004</v>
      </c>
      <c r="L125" s="41">
        <f t="shared" si="69"/>
        <v>9356.32654</v>
      </c>
      <c r="M125" s="41">
        <v>9169.2000000000007</v>
      </c>
      <c r="N125" s="41">
        <v>187.12654000000001</v>
      </c>
      <c r="O125" s="43">
        <f t="shared" si="71"/>
        <v>22.558732874657387</v>
      </c>
      <c r="P125" s="41">
        <f t="shared" si="70"/>
        <v>9356.32654</v>
      </c>
      <c r="Q125" s="41">
        <v>9169.2000100000005</v>
      </c>
      <c r="R125" s="41">
        <v>187.12653</v>
      </c>
      <c r="S125" s="38">
        <f t="shared" si="66"/>
        <v>0</v>
      </c>
      <c r="T125" s="38">
        <f t="shared" si="67"/>
        <v>0</v>
      </c>
      <c r="U125" s="18">
        <f t="shared" si="72"/>
        <v>22.558732874657387</v>
      </c>
    </row>
    <row r="126" spans="1:21" ht="25.5" x14ac:dyDescent="0.25">
      <c r="A126" s="53" t="s">
        <v>40</v>
      </c>
      <c r="B126" s="54">
        <f>SUM(B127:B128)</f>
        <v>101614.70000000001</v>
      </c>
      <c r="C126" s="54">
        <f>SUM(C127:C128)</f>
        <v>101614.70000000001</v>
      </c>
      <c r="D126" s="54">
        <f>SUM(D127:D128)</f>
        <v>101614.70000000001</v>
      </c>
      <c r="E126" s="54">
        <f>SUM(E127:E128)</f>
        <v>101614.70000000001</v>
      </c>
      <c r="F126" s="54">
        <f t="shared" si="73"/>
        <v>101614.59186</v>
      </c>
      <c r="G126" s="54">
        <f t="shared" ref="G126:H126" si="152">SUM(G127:G128)</f>
        <v>99582.3</v>
      </c>
      <c r="H126" s="54">
        <f t="shared" si="152"/>
        <v>2032.29186</v>
      </c>
      <c r="I126" s="54">
        <f t="shared" si="68"/>
        <v>101614.59186</v>
      </c>
      <c r="J126" s="54">
        <f t="shared" ref="J126:K126" si="153">SUM(J127:J128)</f>
        <v>99582.3</v>
      </c>
      <c r="K126" s="54">
        <f t="shared" si="153"/>
        <v>2032.29186</v>
      </c>
      <c r="L126" s="54">
        <f t="shared" si="69"/>
        <v>65203.260770000001</v>
      </c>
      <c r="M126" s="54">
        <f t="shared" ref="M126:N126" si="154">SUM(M127:M128)</f>
        <v>63899.195540000001</v>
      </c>
      <c r="N126" s="54">
        <f t="shared" si="154"/>
        <v>1304.0652299999999</v>
      </c>
      <c r="O126" s="59">
        <f t="shared" si="71"/>
        <v>64.167222026374034</v>
      </c>
      <c r="P126" s="54">
        <f t="shared" si="70"/>
        <v>65203.260760000005</v>
      </c>
      <c r="Q126" s="54">
        <f t="shared" ref="Q126:R126" si="155">SUM(Q127:Q128)</f>
        <v>63899.195550000004</v>
      </c>
      <c r="R126" s="54">
        <f t="shared" si="155"/>
        <v>1304.06521</v>
      </c>
      <c r="S126" s="54">
        <f t="shared" si="66"/>
        <v>0</v>
      </c>
      <c r="T126" s="54">
        <f t="shared" si="67"/>
        <v>0</v>
      </c>
      <c r="U126" s="19">
        <f t="shared" si="72"/>
        <v>64.167222016532932</v>
      </c>
    </row>
    <row r="127" spans="1:21" ht="63.75" x14ac:dyDescent="0.25">
      <c r="A127" s="47" t="s">
        <v>125</v>
      </c>
      <c r="B127" s="41">
        <v>48971.8</v>
      </c>
      <c r="C127" s="41">
        <v>48971.8</v>
      </c>
      <c r="D127" s="41">
        <v>48971.8</v>
      </c>
      <c r="E127" s="41">
        <v>48971.8</v>
      </c>
      <c r="F127" s="41">
        <f t="shared" si="73"/>
        <v>48971.734710000004</v>
      </c>
      <c r="G127" s="41">
        <v>47992.3</v>
      </c>
      <c r="H127" s="41">
        <v>979.43471</v>
      </c>
      <c r="I127" s="41">
        <f t="shared" si="68"/>
        <v>48971.734710000004</v>
      </c>
      <c r="J127" s="41">
        <v>47992.3</v>
      </c>
      <c r="K127" s="41">
        <v>979.43471</v>
      </c>
      <c r="L127" s="41">
        <f t="shared" si="69"/>
        <v>48971.734710000004</v>
      </c>
      <c r="M127" s="41">
        <v>47992.3</v>
      </c>
      <c r="N127" s="41">
        <v>979.43471</v>
      </c>
      <c r="O127" s="43">
        <f t="shared" si="71"/>
        <v>100</v>
      </c>
      <c r="P127" s="41">
        <f t="shared" si="70"/>
        <v>48971.734710000004</v>
      </c>
      <c r="Q127" s="41">
        <v>47992.3</v>
      </c>
      <c r="R127" s="41">
        <v>979.43471</v>
      </c>
      <c r="S127" s="38">
        <f t="shared" si="66"/>
        <v>0</v>
      </c>
      <c r="T127" s="38">
        <f t="shared" si="67"/>
        <v>0</v>
      </c>
      <c r="U127" s="18">
        <f t="shared" si="72"/>
        <v>100</v>
      </c>
    </row>
    <row r="128" spans="1:21" ht="25.5" x14ac:dyDescent="0.25">
      <c r="A128" s="47" t="s">
        <v>126</v>
      </c>
      <c r="B128" s="41">
        <v>52642.9</v>
      </c>
      <c r="C128" s="41">
        <v>52642.9</v>
      </c>
      <c r="D128" s="41">
        <v>52642.9</v>
      </c>
      <c r="E128" s="41">
        <v>52642.9</v>
      </c>
      <c r="F128" s="41">
        <f t="shared" si="73"/>
        <v>52642.857150000003</v>
      </c>
      <c r="G128" s="41">
        <v>51590</v>
      </c>
      <c r="H128" s="41">
        <v>1052.85715</v>
      </c>
      <c r="I128" s="41">
        <f t="shared" si="68"/>
        <v>52642.857150000003</v>
      </c>
      <c r="J128" s="41">
        <v>51590</v>
      </c>
      <c r="K128" s="41">
        <v>1052.85715</v>
      </c>
      <c r="L128" s="41">
        <f t="shared" si="69"/>
        <v>16231.52606</v>
      </c>
      <c r="M128" s="41">
        <v>15906.89554</v>
      </c>
      <c r="N128" s="41">
        <v>324.63051999999999</v>
      </c>
      <c r="O128" s="43">
        <f t="shared" si="71"/>
        <v>30.833292375734967</v>
      </c>
      <c r="P128" s="41">
        <f t="shared" si="70"/>
        <v>16231.526049999999</v>
      </c>
      <c r="Q128" s="41">
        <v>15906.895549999999</v>
      </c>
      <c r="R128" s="41">
        <v>324.63049999999998</v>
      </c>
      <c r="S128" s="38">
        <f t="shared" si="66"/>
        <v>0</v>
      </c>
      <c r="T128" s="38">
        <f t="shared" si="67"/>
        <v>0</v>
      </c>
      <c r="U128" s="18">
        <f t="shared" si="72"/>
        <v>30.833292356739033</v>
      </c>
    </row>
    <row r="129" spans="1:21" ht="25.5" x14ac:dyDescent="0.25">
      <c r="A129" s="4" t="s">
        <v>41</v>
      </c>
      <c r="B129" s="27">
        <f>B130</f>
        <v>133054.80000000002</v>
      </c>
      <c r="C129" s="27">
        <f>C130</f>
        <v>133054.80000000002</v>
      </c>
      <c r="D129" s="27">
        <f>D130</f>
        <v>133054.80000000002</v>
      </c>
      <c r="E129" s="27">
        <f>E130</f>
        <v>17117.7</v>
      </c>
      <c r="F129" s="27">
        <f t="shared" si="73"/>
        <v>14751.632660000001</v>
      </c>
      <c r="G129" s="27">
        <f>G130</f>
        <v>14456.6</v>
      </c>
      <c r="H129" s="27">
        <f>H130</f>
        <v>295.03266000000002</v>
      </c>
      <c r="I129" s="27">
        <f t="shared" si="68"/>
        <v>133054.79593000002</v>
      </c>
      <c r="J129" s="27">
        <f t="shared" ref="J129:K129" si="156">J130</f>
        <v>130393.70000000001</v>
      </c>
      <c r="K129" s="27">
        <f t="shared" si="156"/>
        <v>2661.09593</v>
      </c>
      <c r="L129" s="27">
        <f t="shared" si="69"/>
        <v>0</v>
      </c>
      <c r="M129" s="27">
        <f t="shared" ref="M129:N129" si="157">M130</f>
        <v>0</v>
      </c>
      <c r="N129" s="27">
        <f t="shared" si="157"/>
        <v>0</v>
      </c>
      <c r="O129" s="33">
        <f t="shared" si="71"/>
        <v>0</v>
      </c>
      <c r="P129" s="27">
        <f t="shared" si="70"/>
        <v>0</v>
      </c>
      <c r="Q129" s="27">
        <f t="shared" ref="Q129:R129" si="158">Q130</f>
        <v>0</v>
      </c>
      <c r="R129" s="27">
        <f t="shared" si="158"/>
        <v>0</v>
      </c>
      <c r="S129" s="27">
        <f t="shared" si="66"/>
        <v>-115937.10000000002</v>
      </c>
      <c r="T129" s="27">
        <f t="shared" si="67"/>
        <v>-87.134849701025445</v>
      </c>
      <c r="U129" s="17">
        <f t="shared" si="72"/>
        <v>0</v>
      </c>
    </row>
    <row r="130" spans="1:21" s="49" customFormat="1" ht="27.75" customHeight="1" x14ac:dyDescent="0.25">
      <c r="A130" s="53" t="s">
        <v>42</v>
      </c>
      <c r="B130" s="54">
        <f>SUM(B131:B132)</f>
        <v>133054.80000000002</v>
      </c>
      <c r="C130" s="54">
        <f>SUM(C131:C132)</f>
        <v>133054.80000000002</v>
      </c>
      <c r="D130" s="54">
        <f>SUM(D131:D132)</f>
        <v>133054.80000000002</v>
      </c>
      <c r="E130" s="54">
        <f>SUM(E131:E132)</f>
        <v>17117.7</v>
      </c>
      <c r="F130" s="54">
        <f t="shared" si="73"/>
        <v>14751.632660000001</v>
      </c>
      <c r="G130" s="54">
        <f t="shared" ref="G130:H130" si="159">SUM(G131:G132)</f>
        <v>14456.6</v>
      </c>
      <c r="H130" s="54">
        <f t="shared" si="159"/>
        <v>295.03266000000002</v>
      </c>
      <c r="I130" s="54">
        <f t="shared" si="68"/>
        <v>133054.79593000002</v>
      </c>
      <c r="J130" s="54">
        <f t="shared" ref="J130:K130" si="160">SUM(J131:J132)</f>
        <v>130393.70000000001</v>
      </c>
      <c r="K130" s="54">
        <f t="shared" si="160"/>
        <v>2661.09593</v>
      </c>
      <c r="L130" s="54">
        <f t="shared" si="69"/>
        <v>0</v>
      </c>
      <c r="M130" s="54">
        <f t="shared" ref="M130:N130" si="161">SUM(M131:M132)</f>
        <v>0</v>
      </c>
      <c r="N130" s="54">
        <f t="shared" si="161"/>
        <v>0</v>
      </c>
      <c r="O130" s="59">
        <f t="shared" si="71"/>
        <v>0</v>
      </c>
      <c r="P130" s="54">
        <f t="shared" si="70"/>
        <v>0</v>
      </c>
      <c r="Q130" s="54">
        <f t="shared" ref="Q130:R130" si="162">SUM(Q131:Q132)</f>
        <v>0</v>
      </c>
      <c r="R130" s="54">
        <f t="shared" si="162"/>
        <v>0</v>
      </c>
      <c r="S130" s="54">
        <f t="shared" si="66"/>
        <v>-115937.10000000002</v>
      </c>
      <c r="T130" s="54">
        <f t="shared" si="67"/>
        <v>-87.134849701025445</v>
      </c>
      <c r="U130" s="19">
        <f t="shared" si="72"/>
        <v>0</v>
      </c>
    </row>
    <row r="131" spans="1:21" s="49" customFormat="1" ht="25.5" x14ac:dyDescent="0.25">
      <c r="A131" s="47" t="s">
        <v>127</v>
      </c>
      <c r="B131" s="41">
        <v>118303.20000000001</v>
      </c>
      <c r="C131" s="41">
        <v>118303.20000000001</v>
      </c>
      <c r="D131" s="41">
        <v>118303.20000000001</v>
      </c>
      <c r="E131" s="41">
        <v>2366.1</v>
      </c>
      <c r="F131" s="41">
        <v>0</v>
      </c>
      <c r="G131" s="41">
        <v>0</v>
      </c>
      <c r="H131" s="41">
        <v>0</v>
      </c>
      <c r="I131" s="41">
        <f t="shared" si="68"/>
        <v>118303.16327</v>
      </c>
      <c r="J131" s="41">
        <v>115937.1</v>
      </c>
      <c r="K131" s="41">
        <v>2366.0632700000001</v>
      </c>
      <c r="L131" s="41">
        <f t="shared" si="69"/>
        <v>0</v>
      </c>
      <c r="M131" s="41">
        <v>0</v>
      </c>
      <c r="N131" s="41">
        <v>0</v>
      </c>
      <c r="O131" s="43" t="e">
        <f t="shared" si="71"/>
        <v>#DIV/0!</v>
      </c>
      <c r="P131" s="41">
        <f t="shared" si="70"/>
        <v>0</v>
      </c>
      <c r="Q131" s="41">
        <v>0</v>
      </c>
      <c r="R131" s="41">
        <v>0</v>
      </c>
      <c r="S131" s="38">
        <f t="shared" si="66"/>
        <v>-115937.1</v>
      </c>
      <c r="T131" s="38">
        <f t="shared" si="67"/>
        <v>-97.999969569715788</v>
      </c>
      <c r="U131" s="18" t="e">
        <f t="shared" si="72"/>
        <v>#DIV/0!</v>
      </c>
    </row>
    <row r="132" spans="1:21" s="49" customFormat="1" ht="25.5" x14ac:dyDescent="0.25">
      <c r="A132" s="47" t="s">
        <v>128</v>
      </c>
      <c r="B132" s="41">
        <v>14751.6</v>
      </c>
      <c r="C132" s="41">
        <v>14751.6</v>
      </c>
      <c r="D132" s="41">
        <v>14751.6</v>
      </c>
      <c r="E132" s="41">
        <v>14751.6</v>
      </c>
      <c r="F132" s="41">
        <f t="shared" si="73"/>
        <v>14751.632660000001</v>
      </c>
      <c r="G132" s="41">
        <v>14456.6</v>
      </c>
      <c r="H132" s="41">
        <v>295.03266000000002</v>
      </c>
      <c r="I132" s="41">
        <f t="shared" si="68"/>
        <v>14751.632660000001</v>
      </c>
      <c r="J132" s="41">
        <v>14456.6</v>
      </c>
      <c r="K132" s="41">
        <v>295.03266000000002</v>
      </c>
      <c r="L132" s="41">
        <f t="shared" si="69"/>
        <v>0</v>
      </c>
      <c r="M132" s="41">
        <v>0</v>
      </c>
      <c r="N132" s="41">
        <v>0</v>
      </c>
      <c r="O132" s="43">
        <f t="shared" si="71"/>
        <v>0</v>
      </c>
      <c r="P132" s="41">
        <f t="shared" si="70"/>
        <v>0</v>
      </c>
      <c r="Q132" s="41">
        <v>0</v>
      </c>
      <c r="R132" s="41">
        <v>0</v>
      </c>
      <c r="S132" s="38">
        <f t="shared" si="66"/>
        <v>0</v>
      </c>
      <c r="T132" s="38">
        <f t="shared" si="67"/>
        <v>0</v>
      </c>
      <c r="U132" s="18">
        <f t="shared" si="72"/>
        <v>0</v>
      </c>
    </row>
    <row r="133" spans="1:21" ht="29.25" customHeight="1" x14ac:dyDescent="0.25">
      <c r="A133" s="4" t="s">
        <v>129</v>
      </c>
      <c r="B133" s="27">
        <f>B134+B137</f>
        <v>74261.3</v>
      </c>
      <c r="C133" s="27">
        <f>C134+C137</f>
        <v>74261.3</v>
      </c>
      <c r="D133" s="27">
        <f>D134+D137</f>
        <v>74261.3</v>
      </c>
      <c r="E133" s="27">
        <f>E134+E137+E139</f>
        <v>75401.7</v>
      </c>
      <c r="F133" s="27">
        <f t="shared" si="73"/>
        <v>75429.199770000007</v>
      </c>
      <c r="G133" s="27">
        <f>G134+G137+G139</f>
        <v>67536.323000000004</v>
      </c>
      <c r="H133" s="27">
        <f>H134+H137+H139</f>
        <v>7892.8767699999999</v>
      </c>
      <c r="I133" s="27">
        <f t="shared" si="68"/>
        <v>74261.3</v>
      </c>
      <c r="J133" s="27">
        <f t="shared" ref="J133:K133" si="163">J134+J137</f>
        <v>67536.3</v>
      </c>
      <c r="K133" s="27">
        <f t="shared" si="163"/>
        <v>6725</v>
      </c>
      <c r="L133" s="27">
        <f t="shared" si="69"/>
        <v>6564.4834700000001</v>
      </c>
      <c r="M133" s="27">
        <f>M134+M137+M139</f>
        <v>0</v>
      </c>
      <c r="N133" s="27">
        <f>N134+N137+N139</f>
        <v>6564.4834700000001</v>
      </c>
      <c r="O133" s="33">
        <f t="shared" si="71"/>
        <v>8.7028411941483341</v>
      </c>
      <c r="P133" s="27">
        <f t="shared" si="70"/>
        <v>6564.4834700000001</v>
      </c>
      <c r="Q133" s="27">
        <f>Q134+Q137+Q139</f>
        <v>0</v>
      </c>
      <c r="R133" s="27">
        <f>R134+R137+R139</f>
        <v>6564.4834700000001</v>
      </c>
      <c r="S133" s="40">
        <f t="shared" si="66"/>
        <v>1140.3999999999942</v>
      </c>
      <c r="T133" s="40">
        <f t="shared" si="67"/>
        <v>1.53565854624145</v>
      </c>
      <c r="U133" s="17">
        <f t="shared" si="72"/>
        <v>8.7028411941483341</v>
      </c>
    </row>
    <row r="134" spans="1:21" s="49" customFormat="1" ht="29.25" customHeight="1" x14ac:dyDescent="0.25">
      <c r="A134" s="53" t="s">
        <v>43</v>
      </c>
      <c r="B134" s="54">
        <f>SUM(B135:B136)</f>
        <v>68761.3</v>
      </c>
      <c r="C134" s="54">
        <f>SUM(C135:C136)</f>
        <v>68761.3</v>
      </c>
      <c r="D134" s="54">
        <f>SUM(D135:D136)</f>
        <v>68761.3</v>
      </c>
      <c r="E134" s="54">
        <f>SUM(E135:E136)</f>
        <v>68837.2</v>
      </c>
      <c r="F134" s="54">
        <f t="shared" si="73"/>
        <v>68837.199770000007</v>
      </c>
      <c r="G134" s="54">
        <f t="shared" ref="G134:H134" si="164">SUM(G135:G136)</f>
        <v>67536.323000000004</v>
      </c>
      <c r="H134" s="54">
        <f t="shared" si="164"/>
        <v>1300.8767700000001</v>
      </c>
      <c r="I134" s="54">
        <f t="shared" si="68"/>
        <v>68761.3</v>
      </c>
      <c r="J134" s="54">
        <f t="shared" ref="J134:K134" si="165">SUM(J135:J136)</f>
        <v>67536.3</v>
      </c>
      <c r="K134" s="54">
        <f t="shared" si="165"/>
        <v>1225</v>
      </c>
      <c r="L134" s="54">
        <f t="shared" si="69"/>
        <v>0</v>
      </c>
      <c r="M134" s="54">
        <f t="shared" ref="M134:N134" si="166">SUM(M135:M136)</f>
        <v>0</v>
      </c>
      <c r="N134" s="54">
        <f t="shared" si="166"/>
        <v>0</v>
      </c>
      <c r="O134" s="59">
        <f t="shared" si="71"/>
        <v>0</v>
      </c>
      <c r="P134" s="54">
        <f t="shared" si="70"/>
        <v>0</v>
      </c>
      <c r="Q134" s="54">
        <f t="shared" ref="Q134:R134" si="167">SUM(Q135:Q136)</f>
        <v>0</v>
      </c>
      <c r="R134" s="54">
        <f t="shared" si="167"/>
        <v>0</v>
      </c>
      <c r="S134" s="54">
        <f t="shared" si="66"/>
        <v>75.899999999994179</v>
      </c>
      <c r="T134" s="54">
        <f t="shared" si="67"/>
        <v>0.11038185723654692</v>
      </c>
      <c r="U134" s="19">
        <f t="shared" si="72"/>
        <v>0</v>
      </c>
    </row>
    <row r="135" spans="1:21" s="49" customFormat="1" ht="107.25" customHeight="1" x14ac:dyDescent="0.25">
      <c r="A135" s="47" t="s">
        <v>130</v>
      </c>
      <c r="B135" s="41">
        <v>61249.5</v>
      </c>
      <c r="C135" s="41">
        <v>61249.5</v>
      </c>
      <c r="D135" s="41">
        <v>61249.5</v>
      </c>
      <c r="E135" s="41">
        <v>61249.5</v>
      </c>
      <c r="F135" s="41">
        <f t="shared" si="73"/>
        <v>61249.5</v>
      </c>
      <c r="G135" s="41">
        <v>60024.5</v>
      </c>
      <c r="H135" s="41">
        <v>1225</v>
      </c>
      <c r="I135" s="41">
        <f t="shared" si="68"/>
        <v>61249.5</v>
      </c>
      <c r="J135" s="41">
        <v>60024.5</v>
      </c>
      <c r="K135" s="41">
        <v>1225</v>
      </c>
      <c r="L135" s="41">
        <f t="shared" si="69"/>
        <v>0</v>
      </c>
      <c r="M135" s="41">
        <v>0</v>
      </c>
      <c r="N135" s="41">
        <v>0</v>
      </c>
      <c r="O135" s="43">
        <f t="shared" si="71"/>
        <v>0</v>
      </c>
      <c r="P135" s="41">
        <f t="shared" si="70"/>
        <v>0</v>
      </c>
      <c r="Q135" s="41">
        <v>0</v>
      </c>
      <c r="R135" s="41">
        <v>0</v>
      </c>
      <c r="S135" s="38">
        <f t="shared" ref="S135:S144" si="168">E135-D135</f>
        <v>0</v>
      </c>
      <c r="T135" s="38">
        <f t="shared" ref="T135:T144" si="169">E135/D135*100-100</f>
        <v>0</v>
      </c>
      <c r="U135" s="18">
        <f t="shared" si="72"/>
        <v>0</v>
      </c>
    </row>
    <row r="136" spans="1:21" s="49" customFormat="1" ht="39.75" customHeight="1" x14ac:dyDescent="0.25">
      <c r="A136" s="47" t="s">
        <v>131</v>
      </c>
      <c r="B136" s="41">
        <v>7511.8</v>
      </c>
      <c r="C136" s="41">
        <v>7511.8</v>
      </c>
      <c r="D136" s="41">
        <v>7511.8</v>
      </c>
      <c r="E136" s="41">
        <v>7587.7</v>
      </c>
      <c r="F136" s="41">
        <f t="shared" si="73"/>
        <v>7587.6997700000002</v>
      </c>
      <c r="G136" s="41">
        <v>7511.8230000000003</v>
      </c>
      <c r="H136" s="41">
        <v>75.876769999999993</v>
      </c>
      <c r="I136" s="41">
        <f t="shared" ref="I136" si="170">J136+K136</f>
        <v>7511.8</v>
      </c>
      <c r="J136" s="41">
        <v>7511.8</v>
      </c>
      <c r="K136" s="41">
        <v>0</v>
      </c>
      <c r="L136" s="41">
        <f t="shared" ref="L136" si="171">M136+N136</f>
        <v>0</v>
      </c>
      <c r="M136" s="41">
        <v>0</v>
      </c>
      <c r="N136" s="41">
        <v>0</v>
      </c>
      <c r="O136" s="43">
        <f t="shared" ref="O136" si="172">L136/F136*100</f>
        <v>0</v>
      </c>
      <c r="P136" s="41">
        <f t="shared" ref="P136" si="173">Q136+R136</f>
        <v>0</v>
      </c>
      <c r="Q136" s="41">
        <v>0</v>
      </c>
      <c r="R136" s="41">
        <v>0</v>
      </c>
      <c r="S136" s="38">
        <f t="shared" si="168"/>
        <v>75.899999999999636</v>
      </c>
      <c r="T136" s="38">
        <f t="shared" si="169"/>
        <v>1.0104102878138406</v>
      </c>
      <c r="U136" s="18">
        <f t="shared" ref="U136:U138" si="174">P136/F136*100</f>
        <v>0</v>
      </c>
    </row>
    <row r="137" spans="1:21" s="49" customFormat="1" ht="28.5" customHeight="1" x14ac:dyDescent="0.25">
      <c r="A137" s="56" t="s">
        <v>132</v>
      </c>
      <c r="B137" s="57">
        <f>SUM(B138)</f>
        <v>5500</v>
      </c>
      <c r="C137" s="57">
        <f>SUM(C138)</f>
        <v>5500</v>
      </c>
      <c r="D137" s="57">
        <f>SUM(D138)</f>
        <v>5500</v>
      </c>
      <c r="E137" s="57">
        <f>SUM(E138)</f>
        <v>5472.5</v>
      </c>
      <c r="F137" s="57">
        <f>G137+H137</f>
        <v>5500</v>
      </c>
      <c r="G137" s="57">
        <f t="shared" ref="G137:H137" si="175">SUM(G138)</f>
        <v>0</v>
      </c>
      <c r="H137" s="57">
        <f t="shared" si="175"/>
        <v>5500</v>
      </c>
      <c r="I137" s="57">
        <f>J137+K137</f>
        <v>5500</v>
      </c>
      <c r="J137" s="57">
        <f t="shared" ref="J137" si="176">SUM(J138)</f>
        <v>0</v>
      </c>
      <c r="K137" s="57">
        <f t="shared" ref="K137" si="177">SUM(K138)</f>
        <v>5500</v>
      </c>
      <c r="L137" s="57">
        <f>M137+N137</f>
        <v>5472.4834700000001</v>
      </c>
      <c r="M137" s="57">
        <f t="shared" ref="M137" si="178">SUM(M138)</f>
        <v>0</v>
      </c>
      <c r="N137" s="57">
        <f t="shared" ref="N137" si="179">SUM(N138)</f>
        <v>5472.4834700000001</v>
      </c>
      <c r="O137" s="58">
        <f t="shared" si="71"/>
        <v>99.49969945454545</v>
      </c>
      <c r="P137" s="57">
        <f>Q137+R137</f>
        <v>5472.4834700000001</v>
      </c>
      <c r="Q137" s="57">
        <f t="shared" ref="Q137" si="180">SUM(Q138)</f>
        <v>0</v>
      </c>
      <c r="R137" s="57">
        <f t="shared" ref="R137" si="181">SUM(R138)</f>
        <v>5472.4834700000001</v>
      </c>
      <c r="S137" s="54">
        <f t="shared" si="168"/>
        <v>-27.5</v>
      </c>
      <c r="T137" s="54">
        <f t="shared" si="169"/>
        <v>-0.5</v>
      </c>
      <c r="U137" s="21">
        <f t="shared" si="174"/>
        <v>99.49969945454545</v>
      </c>
    </row>
    <row r="138" spans="1:21" s="49" customFormat="1" ht="53.25" customHeight="1" x14ac:dyDescent="0.25">
      <c r="A138" s="47" t="s">
        <v>133</v>
      </c>
      <c r="B138" s="41">
        <v>5500</v>
      </c>
      <c r="C138" s="41">
        <v>5500</v>
      </c>
      <c r="D138" s="41">
        <v>5500</v>
      </c>
      <c r="E138" s="41">
        <v>5472.5</v>
      </c>
      <c r="F138" s="41">
        <f t="shared" si="73"/>
        <v>5500</v>
      </c>
      <c r="G138" s="41">
        <v>0</v>
      </c>
      <c r="H138" s="41">
        <v>5500</v>
      </c>
      <c r="I138" s="41">
        <f t="shared" ref="I138" si="182">J138+K138</f>
        <v>5500</v>
      </c>
      <c r="J138" s="41">
        <v>0</v>
      </c>
      <c r="K138" s="41">
        <v>5500</v>
      </c>
      <c r="L138" s="41">
        <f t="shared" ref="L138:L140" si="183">M138+N138</f>
        <v>5472.4834700000001</v>
      </c>
      <c r="M138" s="41">
        <v>0</v>
      </c>
      <c r="N138" s="41">
        <v>5472.4834700000001</v>
      </c>
      <c r="O138" s="43">
        <f t="shared" si="71"/>
        <v>99.49969945454545</v>
      </c>
      <c r="P138" s="41">
        <f t="shared" ref="P138:P140" si="184">Q138+R138</f>
        <v>5472.4834700000001</v>
      </c>
      <c r="Q138" s="41">
        <v>0</v>
      </c>
      <c r="R138" s="41">
        <v>5472.4834700000001</v>
      </c>
      <c r="S138" s="38">
        <f t="shared" si="168"/>
        <v>-27.5</v>
      </c>
      <c r="T138" s="38">
        <f t="shared" si="169"/>
        <v>-0.5</v>
      </c>
      <c r="U138" s="18">
        <f t="shared" si="174"/>
        <v>99.49969945454545</v>
      </c>
    </row>
    <row r="139" spans="1:21" s="49" customFormat="1" ht="39" customHeight="1" x14ac:dyDescent="0.25">
      <c r="A139" s="56" t="s">
        <v>157</v>
      </c>
      <c r="B139" s="57">
        <f>B140</f>
        <v>0</v>
      </c>
      <c r="C139" s="57">
        <f>C140</f>
        <v>0</v>
      </c>
      <c r="D139" s="57">
        <f>D140</f>
        <v>0</v>
      </c>
      <c r="E139" s="57">
        <f>E140</f>
        <v>1092</v>
      </c>
      <c r="F139" s="57">
        <f t="shared" si="73"/>
        <v>1092</v>
      </c>
      <c r="G139" s="57">
        <f>G140</f>
        <v>0</v>
      </c>
      <c r="H139" s="57">
        <f>H140</f>
        <v>1092</v>
      </c>
      <c r="I139" s="57"/>
      <c r="J139" s="57"/>
      <c r="K139" s="57"/>
      <c r="L139" s="57">
        <f t="shared" si="183"/>
        <v>1092</v>
      </c>
      <c r="M139" s="57">
        <f>M140</f>
        <v>0</v>
      </c>
      <c r="N139" s="57">
        <f>N140</f>
        <v>1092</v>
      </c>
      <c r="O139" s="58"/>
      <c r="P139" s="57">
        <f t="shared" si="184"/>
        <v>1092</v>
      </c>
      <c r="Q139" s="57">
        <f>Q140</f>
        <v>0</v>
      </c>
      <c r="R139" s="57">
        <f>R140</f>
        <v>1092</v>
      </c>
      <c r="S139" s="60">
        <f t="shared" si="168"/>
        <v>1092</v>
      </c>
      <c r="T139" s="60" t="s">
        <v>143</v>
      </c>
      <c r="U139" s="18"/>
    </row>
    <row r="140" spans="1:21" s="49" customFormat="1" ht="81.75" customHeight="1" x14ac:dyDescent="0.25">
      <c r="A140" s="47" t="s">
        <v>158</v>
      </c>
      <c r="B140" s="41">
        <v>0</v>
      </c>
      <c r="C140" s="41">
        <v>0</v>
      </c>
      <c r="D140" s="41">
        <v>0</v>
      </c>
      <c r="E140" s="41">
        <v>1092</v>
      </c>
      <c r="F140" s="41">
        <f t="shared" si="73"/>
        <v>1092</v>
      </c>
      <c r="G140" s="41">
        <v>0</v>
      </c>
      <c r="H140" s="41">
        <v>1092</v>
      </c>
      <c r="I140" s="41"/>
      <c r="J140" s="41"/>
      <c r="K140" s="41"/>
      <c r="L140" s="41">
        <f t="shared" si="183"/>
        <v>1092</v>
      </c>
      <c r="M140" s="41">
        <v>0</v>
      </c>
      <c r="N140" s="41">
        <v>1092</v>
      </c>
      <c r="O140" s="43"/>
      <c r="P140" s="41">
        <f t="shared" si="184"/>
        <v>1092</v>
      </c>
      <c r="Q140" s="41">
        <v>0</v>
      </c>
      <c r="R140" s="41">
        <v>1092</v>
      </c>
      <c r="S140" s="38">
        <f t="shared" si="168"/>
        <v>1092</v>
      </c>
      <c r="T140" s="38" t="s">
        <v>143</v>
      </c>
      <c r="U140" s="18"/>
    </row>
    <row r="141" spans="1:21" ht="25.5" x14ac:dyDescent="0.25">
      <c r="A141" s="4" t="s">
        <v>56</v>
      </c>
      <c r="B141" s="27">
        <f t="shared" ref="B141:E142" si="185">B142</f>
        <v>473761</v>
      </c>
      <c r="C141" s="27">
        <f t="shared" si="185"/>
        <v>473761</v>
      </c>
      <c r="D141" s="27">
        <f t="shared" si="185"/>
        <v>473761</v>
      </c>
      <c r="E141" s="27">
        <f t="shared" si="185"/>
        <v>473761</v>
      </c>
      <c r="F141" s="27">
        <f t="shared" si="73"/>
        <v>482187.70500000002</v>
      </c>
      <c r="G141" s="27">
        <f t="shared" ref="G141:H142" si="186">G142</f>
        <v>431861.005</v>
      </c>
      <c r="H141" s="27">
        <f t="shared" si="186"/>
        <v>50326.7</v>
      </c>
      <c r="I141" s="27">
        <f t="shared" si="68"/>
        <v>473761</v>
      </c>
      <c r="J141" s="27">
        <f t="shared" ref="J141:K142" si="187">J142</f>
        <v>431861</v>
      </c>
      <c r="K141" s="27">
        <f t="shared" si="187"/>
        <v>41900</v>
      </c>
      <c r="L141" s="27">
        <f t="shared" si="69"/>
        <v>87751.459999999992</v>
      </c>
      <c r="M141" s="27">
        <f t="shared" ref="M141:N142" si="188">M142</f>
        <v>79990.613979999995</v>
      </c>
      <c r="N141" s="27">
        <f t="shared" si="188"/>
        <v>7760.84602</v>
      </c>
      <c r="O141" s="33">
        <f t="shared" si="71"/>
        <v>18.198610020552056</v>
      </c>
      <c r="P141" s="27">
        <f t="shared" si="70"/>
        <v>85253.292200000011</v>
      </c>
      <c r="Q141" s="27">
        <f t="shared" ref="Q141:R142" si="189">Q142</f>
        <v>77713.387180000005</v>
      </c>
      <c r="R141" s="27">
        <f t="shared" si="189"/>
        <v>7539.9050200000001</v>
      </c>
      <c r="S141" s="27">
        <f t="shared" si="168"/>
        <v>0</v>
      </c>
      <c r="T141" s="27">
        <f t="shared" si="169"/>
        <v>0</v>
      </c>
      <c r="U141" s="17">
        <f t="shared" si="72"/>
        <v>17.680519705495186</v>
      </c>
    </row>
    <row r="142" spans="1:21" ht="28.5" customHeight="1" x14ac:dyDescent="0.25">
      <c r="A142" s="53" t="s">
        <v>44</v>
      </c>
      <c r="B142" s="54">
        <f t="shared" si="185"/>
        <v>473761</v>
      </c>
      <c r="C142" s="54">
        <f t="shared" si="185"/>
        <v>473761</v>
      </c>
      <c r="D142" s="54">
        <f t="shared" si="185"/>
        <v>473761</v>
      </c>
      <c r="E142" s="54">
        <f t="shared" si="185"/>
        <v>473761</v>
      </c>
      <c r="F142" s="54">
        <f t="shared" si="73"/>
        <v>482187.70500000002</v>
      </c>
      <c r="G142" s="54">
        <f t="shared" si="186"/>
        <v>431861.005</v>
      </c>
      <c r="H142" s="54">
        <f t="shared" si="186"/>
        <v>50326.7</v>
      </c>
      <c r="I142" s="54">
        <f t="shared" si="68"/>
        <v>473761</v>
      </c>
      <c r="J142" s="54">
        <f t="shared" si="187"/>
        <v>431861</v>
      </c>
      <c r="K142" s="54">
        <f t="shared" si="187"/>
        <v>41900</v>
      </c>
      <c r="L142" s="54">
        <f t="shared" si="69"/>
        <v>87751.459999999992</v>
      </c>
      <c r="M142" s="54">
        <f t="shared" si="188"/>
        <v>79990.613979999995</v>
      </c>
      <c r="N142" s="54">
        <f t="shared" si="188"/>
        <v>7760.84602</v>
      </c>
      <c r="O142" s="59">
        <f t="shared" si="71"/>
        <v>18.198610020552056</v>
      </c>
      <c r="P142" s="54">
        <f t="shared" si="70"/>
        <v>85253.292200000011</v>
      </c>
      <c r="Q142" s="54">
        <f t="shared" si="189"/>
        <v>77713.387180000005</v>
      </c>
      <c r="R142" s="54">
        <f t="shared" si="189"/>
        <v>7539.9050200000001</v>
      </c>
      <c r="S142" s="54">
        <f t="shared" si="168"/>
        <v>0</v>
      </c>
      <c r="T142" s="54">
        <f t="shared" si="169"/>
        <v>0</v>
      </c>
      <c r="U142" s="22">
        <f t="shared" si="72"/>
        <v>17.680519705495186</v>
      </c>
    </row>
    <row r="143" spans="1:21" s="49" customFormat="1" ht="56.25" customHeight="1" x14ac:dyDescent="0.25">
      <c r="A143" s="50" t="s">
        <v>134</v>
      </c>
      <c r="B143" s="42">
        <v>473761</v>
      </c>
      <c r="C143" s="42">
        <v>473761</v>
      </c>
      <c r="D143" s="42">
        <v>473761</v>
      </c>
      <c r="E143" s="42">
        <v>473761</v>
      </c>
      <c r="F143" s="42">
        <f t="shared" si="73"/>
        <v>482187.70500000002</v>
      </c>
      <c r="G143" s="42">
        <v>431861.005</v>
      </c>
      <c r="H143" s="42">
        <v>50326.7</v>
      </c>
      <c r="I143" s="42">
        <f t="shared" si="68"/>
        <v>473761</v>
      </c>
      <c r="J143" s="42">
        <v>431861</v>
      </c>
      <c r="K143" s="42">
        <v>41900</v>
      </c>
      <c r="L143" s="42">
        <v>87751.46</v>
      </c>
      <c r="M143" s="42">
        <v>79990.613979999995</v>
      </c>
      <c r="N143" s="42">
        <v>7760.84602</v>
      </c>
      <c r="O143" s="51">
        <f t="shared" si="71"/>
        <v>18.19861002055206</v>
      </c>
      <c r="P143" s="42">
        <v>85253.292199999996</v>
      </c>
      <c r="Q143" s="42">
        <v>77713.387180000005</v>
      </c>
      <c r="R143" s="42">
        <v>7539.9050200000001</v>
      </c>
      <c r="S143" s="38">
        <f t="shared" si="168"/>
        <v>0</v>
      </c>
      <c r="T143" s="38">
        <f t="shared" si="169"/>
        <v>0</v>
      </c>
      <c r="U143" s="23">
        <f t="shared" si="72"/>
        <v>17.680519705495186</v>
      </c>
    </row>
    <row r="144" spans="1:21" ht="25.5" x14ac:dyDescent="0.25">
      <c r="A144" s="24" t="s">
        <v>57</v>
      </c>
      <c r="B144" s="35">
        <v>20981781.900290001</v>
      </c>
      <c r="C144" s="35">
        <f t="shared" ref="C144:H144" si="190">C12+C31+C47+C70+C80+C97+C109+C121+C129+C133+C141</f>
        <v>19689455.000290003</v>
      </c>
      <c r="D144" s="35">
        <f t="shared" si="190"/>
        <v>19977395.900290001</v>
      </c>
      <c r="E144" s="35">
        <f t="shared" si="190"/>
        <v>23597267.000289999</v>
      </c>
      <c r="F144" s="35">
        <f t="shared" si="190"/>
        <v>23699988.032450002</v>
      </c>
      <c r="G144" s="35">
        <f t="shared" si="190"/>
        <v>17898184.169189997</v>
      </c>
      <c r="H144" s="35">
        <f t="shared" si="190"/>
        <v>5801803.8632600009</v>
      </c>
      <c r="I144" s="35">
        <v>17463222.239849996</v>
      </c>
      <c r="J144" s="35">
        <v>12364828.5</v>
      </c>
      <c r="K144" s="35">
        <v>5098393.7398500005</v>
      </c>
      <c r="L144" s="35">
        <f>L12+L31+L47+L70+L80+L97+L109+L121+L129+L133+L141</f>
        <v>8471102.2285600007</v>
      </c>
      <c r="M144" s="35">
        <f>M12+M31+M47+M70+M80+M97+M109+M121+M129+M133+M141</f>
        <v>7016339.3717999998</v>
      </c>
      <c r="N144" s="35">
        <f>N12+N31+N47+N70+N80+N97+N109+N121+N129+N133+N141</f>
        <v>1454762.8567600001</v>
      </c>
      <c r="O144" s="35">
        <v>2.0703800801608838</v>
      </c>
      <c r="P144" s="35">
        <f>P12+P31+P47+P70+P80+P97+P109+P121+P129+P133+P141</f>
        <v>7743168.6924999999</v>
      </c>
      <c r="Q144" s="35">
        <f>Q12+Q31+Q47+Q70+Q80+Q97+Q109+Q121+Q129+Q133+Q141</f>
        <v>6358618.3657099996</v>
      </c>
      <c r="R144" s="35">
        <f>R12+R31+R47+R70+R80+R97+R109+R121+R129+R133+R141</f>
        <v>1384550.3267900001</v>
      </c>
      <c r="S144" s="27">
        <f t="shared" si="168"/>
        <v>3619871.0999999978</v>
      </c>
      <c r="T144" s="27">
        <f t="shared" si="169"/>
        <v>18.11983462743234</v>
      </c>
      <c r="U144" s="25">
        <v>1.358703603841984</v>
      </c>
    </row>
    <row r="145" spans="1:21" x14ac:dyDescent="0.25">
      <c r="A145" s="12"/>
      <c r="B145" s="13"/>
      <c r="C145" s="13"/>
      <c r="D145" s="13"/>
      <c r="E145" s="13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</row>
    <row r="146" spans="1:21" x14ac:dyDescent="0.25">
      <c r="A146" s="11"/>
    </row>
    <row r="148" spans="1:21" x14ac:dyDescent="0.25">
      <c r="C148" s="14"/>
      <c r="D148" s="14"/>
      <c r="E148" s="14"/>
    </row>
  </sheetData>
  <mergeCells count="27">
    <mergeCell ref="C8:C10"/>
    <mergeCell ref="U8:U10"/>
    <mergeCell ref="F9:F10"/>
    <mergeCell ref="G9:H9"/>
    <mergeCell ref="I9:I10"/>
    <mergeCell ref="J9:K9"/>
    <mergeCell ref="S8:T8"/>
    <mergeCell ref="S9:S10"/>
    <mergeCell ref="T9:T10"/>
    <mergeCell ref="D8:D10"/>
    <mergeCell ref="E8:E10"/>
    <mergeCell ref="A6:U6"/>
    <mergeCell ref="O1:U3"/>
    <mergeCell ref="A8:A10"/>
    <mergeCell ref="L9:L10"/>
    <mergeCell ref="M9:N9"/>
    <mergeCell ref="P9:P10"/>
    <mergeCell ref="Q9:R9"/>
    <mergeCell ref="A4:U4"/>
    <mergeCell ref="A5:U5"/>
    <mergeCell ref="A7:U7"/>
    <mergeCell ref="B8:B10"/>
    <mergeCell ref="F8:H8"/>
    <mergeCell ref="I8:K8"/>
    <mergeCell ref="L8:N8"/>
    <mergeCell ref="O8:O10"/>
    <mergeCell ref="P8:R8"/>
  </mergeCells>
  <pageMargins left="0.19685039370078741" right="0.19685039370078741" top="0.78740157480314965" bottom="0.39370078740157483" header="0.31496062992125984" footer="0.31496062992125984"/>
  <pageSetup paperSize="9" scale="67" fitToHeight="0" orientation="landscape" r:id="rId1"/>
  <headerFooter differentFirst="1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MAKET_GENERATOR&lt;/Code&gt;&#10;  &lt;ObjectCode&gt;MAKET_GENERATOR&lt;/ObjectCode&gt;&#10;  &lt;DocName&gt;Отчет о реализации региональных проектов (Мероприятия 2021)&lt;/DocName&gt;&#10;  &lt;VariantName&gt;Отчет о реализации региональных проектов (Мероприятия 2021)&lt;/VariantName&gt;&#10;  &lt;VariantLink&gt;1102&lt;/VariantLink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1E9F81-D1FE-4326-8EA4-D772726DE5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Пляскин Семен Геннадьевич</dc:creator>
  <cp:lastModifiedBy>Ольга Анатольевна Дутченко</cp:lastModifiedBy>
  <cp:lastPrinted>2022-06-27T07:09:29Z</cp:lastPrinted>
  <dcterms:created xsi:type="dcterms:W3CDTF">2021-04-07T03:44:12Z</dcterms:created>
  <dcterms:modified xsi:type="dcterms:W3CDTF">2022-06-27T07:09:56Z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реализации региональных проектов (Мероприятия 2021).xlsx</vt:lpwstr>
  </property>
  <property fmtid="{D5CDD505-2E9C-101B-9397-08002B2CF9AE}" pid="3" name="Название отчета">
    <vt:lpwstr>Отчет о реализации региональных проектов (Мероприятия 2021).xlsx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20.2.2923.1479711127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10.1.3.12</vt:lpwstr>
  </property>
  <property fmtid="{D5CDD505-2E9C-101B-9397-08002B2CF9AE}" pid="8" name="База">
    <vt:lpwstr>bud_2021</vt:lpwstr>
  </property>
  <property fmtid="{D5CDD505-2E9C-101B-9397-08002B2CF9AE}" pid="9" name="Пользователь">
    <vt:lpwstr>пляскин</vt:lpwstr>
  </property>
  <property fmtid="{D5CDD505-2E9C-101B-9397-08002B2CF9AE}" pid="10" name="Шаблон">
    <vt:lpwstr>np_po_merop.xlt</vt:lpwstr>
  </property>
  <property fmtid="{D5CDD505-2E9C-101B-9397-08002B2CF9AE}" pid="11" name="Локальная база">
    <vt:lpwstr>используется</vt:lpwstr>
  </property>
</Properties>
</file>